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405" yWindow="270" windowWidth="25515" windowHeight="11175" tabRatio="810"/>
  </bookViews>
  <sheets>
    <sheet name="Ф_1 (показатели) 2028" sheetId="1" r:id="rId1"/>
  </sheets>
  <externalReferences>
    <externalReference r:id="rId2"/>
  </externalReferences>
  <definedNames>
    <definedName name="_xlnm._FilterDatabase" localSheetId="0" hidden="1">'Ф_1 (показатели) 2028'!$A$16:$BI$80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2028'!$12:$16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2028'!$A$1:$BI$80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0" i="1"/>
  <c r="A7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D75"/>
  <c r="L53"/>
  <c r="T53"/>
  <c r="AB53"/>
  <c r="AJ53"/>
  <c r="AW53"/>
  <c r="D53"/>
  <c r="BI53"/>
  <c r="BH53"/>
  <c r="BG53"/>
  <c r="BF53"/>
  <c r="BE53"/>
  <c r="BD53"/>
  <c r="BC53"/>
  <c r="BB53"/>
  <c r="BA53"/>
  <c r="AZ53"/>
  <c r="AY53"/>
  <c r="AX53"/>
  <c r="AV53"/>
  <c r="AU53"/>
  <c r="AT53"/>
  <c r="AS53"/>
  <c r="AR53"/>
  <c r="AQ53"/>
  <c r="AP53"/>
  <c r="AO53"/>
  <c r="AM53"/>
  <c r="AL53"/>
  <c r="AK53"/>
  <c r="AI53"/>
  <c r="AH53"/>
  <c r="AG53"/>
  <c r="AF53"/>
  <c r="AE53"/>
  <c r="AD53"/>
  <c r="AC53"/>
  <c r="AA53"/>
  <c r="Z53"/>
  <c r="Y53"/>
  <c r="X53"/>
  <c r="W53"/>
  <c r="V53"/>
  <c r="U53"/>
  <c r="S53"/>
  <c r="R53"/>
  <c r="Q53"/>
  <c r="P53"/>
  <c r="O53"/>
  <c r="N53"/>
  <c r="M53"/>
  <c r="K53"/>
  <c r="J53"/>
  <c r="I53"/>
  <c r="H53"/>
  <c r="G53"/>
  <c r="F53"/>
  <c r="E53"/>
  <c r="AN53"/>
  <c r="BI70" l="1"/>
  <c r="BI20" s="1"/>
  <c r="BH70"/>
  <c r="BH20" s="1"/>
  <c r="BG70"/>
  <c r="BG20" s="1"/>
  <c r="BF70"/>
  <c r="BF20" s="1"/>
  <c r="BE70"/>
  <c r="BE20" s="1"/>
  <c r="BD70"/>
  <c r="BD20" s="1"/>
  <c r="BC70"/>
  <c r="BC20" s="1"/>
  <c r="BB70"/>
  <c r="BB20" s="1"/>
  <c r="BA70"/>
  <c r="BA20" s="1"/>
  <c r="AZ70"/>
  <c r="AZ20" s="1"/>
  <c r="AY70"/>
  <c r="AY20" s="1"/>
  <c r="AX70"/>
  <c r="AX20" s="1"/>
  <c r="AW70"/>
  <c r="AW20" s="1"/>
  <c r="AV70"/>
  <c r="AV20" s="1"/>
  <c r="AU70"/>
  <c r="AU20" s="1"/>
  <c r="AT70"/>
  <c r="AT20" s="1"/>
  <c r="AS70"/>
  <c r="AS20" s="1"/>
  <c r="AR70"/>
  <c r="AQ70"/>
  <c r="AQ20" s="1"/>
  <c r="AP70"/>
  <c r="AP20" s="1"/>
  <c r="AO70"/>
  <c r="AO20" s="1"/>
  <c r="AN70"/>
  <c r="AN20" s="1"/>
  <c r="AM70"/>
  <c r="AL70"/>
  <c r="AL20" s="1"/>
  <c r="AK70"/>
  <c r="AK20" s="1"/>
  <c r="AJ70"/>
  <c r="AJ20" s="1"/>
  <c r="AI70"/>
  <c r="AI20" s="1"/>
  <c r="AH70"/>
  <c r="AH20" s="1"/>
  <c r="AG70"/>
  <c r="AG20" s="1"/>
  <c r="AF70"/>
  <c r="AF20" s="1"/>
  <c r="AE70"/>
  <c r="AE20" s="1"/>
  <c r="AD70"/>
  <c r="AD20" s="1"/>
  <c r="AC70"/>
  <c r="AC20" s="1"/>
  <c r="AB70"/>
  <c r="AB20" s="1"/>
  <c r="AA70"/>
  <c r="AA20" s="1"/>
  <c r="Z70"/>
  <c r="Y70"/>
  <c r="Y20" s="1"/>
  <c r="X70"/>
  <c r="W70"/>
  <c r="W20" s="1"/>
  <c r="V70"/>
  <c r="V20" s="1"/>
  <c r="U70"/>
  <c r="U20" s="1"/>
  <c r="T70"/>
  <c r="T20" s="1"/>
  <c r="S70"/>
  <c r="S20" s="1"/>
  <c r="R70"/>
  <c r="R20" s="1"/>
  <c r="Q70"/>
  <c r="Q20" s="1"/>
  <c r="P70"/>
  <c r="P20" s="1"/>
  <c r="O70"/>
  <c r="O20" s="1"/>
  <c r="N70"/>
  <c r="N20" s="1"/>
  <c r="M70"/>
  <c r="M20" s="1"/>
  <c r="L70"/>
  <c r="L20" s="1"/>
  <c r="K70"/>
  <c r="K20" s="1"/>
  <c r="J70"/>
  <c r="J20" s="1"/>
  <c r="I70"/>
  <c r="I20" s="1"/>
  <c r="H70"/>
  <c r="H20" s="1"/>
  <c r="G70"/>
  <c r="G20" s="1"/>
  <c r="F70"/>
  <c r="F20" s="1"/>
  <c r="E70"/>
  <c r="E20" s="1"/>
  <c r="D70"/>
  <c r="D20" s="1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S51"/>
  <c r="R51"/>
  <c r="Q51"/>
  <c r="P51"/>
  <c r="O51"/>
  <c r="N51"/>
  <c r="M51"/>
  <c r="L51"/>
  <c r="K51"/>
  <c r="J51"/>
  <c r="I51"/>
  <c r="H51"/>
  <c r="G51"/>
  <c r="F51"/>
  <c r="E51"/>
  <c r="D51"/>
  <c r="AR51"/>
  <c r="T51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H46" s="1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V46" s="1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J46" s="1"/>
  <c r="I48"/>
  <c r="I46" s="1"/>
  <c r="H48"/>
  <c r="H46" s="1"/>
  <c r="G48"/>
  <c r="G46" s="1"/>
  <c r="F48"/>
  <c r="F46" s="1"/>
  <c r="E48"/>
  <c r="E46" s="1"/>
  <c r="D48"/>
  <c r="D46" s="1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R20"/>
  <c r="AM20"/>
  <c r="Z20"/>
  <c r="X20"/>
  <c r="E33" l="1"/>
  <c r="E25" s="1"/>
  <c r="E18" s="1"/>
  <c r="Q33"/>
  <c r="AC33"/>
  <c r="AO33"/>
  <c r="BA33"/>
  <c r="BA25" s="1"/>
  <c r="BA18" s="1"/>
  <c r="K33"/>
  <c r="K25" s="1"/>
  <c r="K18" s="1"/>
  <c r="W33"/>
  <c r="W25" s="1"/>
  <c r="W18" s="1"/>
  <c r="AI33"/>
  <c r="AU33"/>
  <c r="BG33"/>
  <c r="BG25" s="1"/>
  <c r="BG18" s="1"/>
  <c r="R33"/>
  <c r="R25" s="1"/>
  <c r="R18" s="1"/>
  <c r="BB33"/>
  <c r="BB25" s="1"/>
  <c r="BB18" s="1"/>
  <c r="P45"/>
  <c r="P19" s="1"/>
  <c r="AN45"/>
  <c r="AN19" s="1"/>
  <c r="AZ45"/>
  <c r="AZ19" s="1"/>
  <c r="H33"/>
  <c r="H25" s="1"/>
  <c r="H18" s="1"/>
  <c r="N33"/>
  <c r="N25" s="1"/>
  <c r="N18" s="1"/>
  <c r="Z33"/>
  <c r="Z25" s="1"/>
  <c r="Z18" s="1"/>
  <c r="AL33"/>
  <c r="AL25" s="1"/>
  <c r="AL18" s="1"/>
  <c r="AR33"/>
  <c r="AR25" s="1"/>
  <c r="AR18" s="1"/>
  <c r="BD33"/>
  <c r="BD25" s="1"/>
  <c r="BD18" s="1"/>
  <c r="G33"/>
  <c r="G25" s="1"/>
  <c r="G18" s="1"/>
  <c r="M33"/>
  <c r="M25" s="1"/>
  <c r="M18" s="1"/>
  <c r="S33"/>
  <c r="S25" s="1"/>
  <c r="S18" s="1"/>
  <c r="Y33"/>
  <c r="Y25" s="1"/>
  <c r="Y18" s="1"/>
  <c r="AE33"/>
  <c r="AE25" s="1"/>
  <c r="AE18" s="1"/>
  <c r="AK33"/>
  <c r="AK25" s="1"/>
  <c r="AK18" s="1"/>
  <c r="AQ33"/>
  <c r="AQ25" s="1"/>
  <c r="AQ18" s="1"/>
  <c r="AW33"/>
  <c r="BC33"/>
  <c r="BC25" s="1"/>
  <c r="BC18" s="1"/>
  <c r="BI33"/>
  <c r="BI25" s="1"/>
  <c r="BI18" s="1"/>
  <c r="T33"/>
  <c r="T25" s="1"/>
  <c r="T18" s="1"/>
  <c r="AF33"/>
  <c r="AX33"/>
  <c r="AX25" s="1"/>
  <c r="AX18" s="1"/>
  <c r="F33"/>
  <c r="F25" s="1"/>
  <c r="F18" s="1"/>
  <c r="L33"/>
  <c r="L25" s="1"/>
  <c r="L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H33"/>
  <c r="BH25" s="1"/>
  <c r="BH18" s="1"/>
  <c r="L45"/>
  <c r="L19" s="1"/>
  <c r="BE45"/>
  <c r="BE19" s="1"/>
  <c r="I45"/>
  <c r="I19" s="1"/>
  <c r="AI25"/>
  <c r="AI18" s="1"/>
  <c r="AU25"/>
  <c r="AU18" s="1"/>
  <c r="X45"/>
  <c r="X19" s="1"/>
  <c r="AJ45"/>
  <c r="AJ19" s="1"/>
  <c r="AV45"/>
  <c r="AV19" s="1"/>
  <c r="BH45"/>
  <c r="BH19" s="1"/>
  <c r="AO25"/>
  <c r="AO18" s="1"/>
  <c r="AF25"/>
  <c r="AF18" s="1"/>
  <c r="D45"/>
  <c r="D19" s="1"/>
  <c r="AG45"/>
  <c r="AG19" s="1"/>
  <c r="J45"/>
  <c r="J19" s="1"/>
  <c r="V45"/>
  <c r="V19" s="1"/>
  <c r="AH45"/>
  <c r="AH19" s="1"/>
  <c r="BF45"/>
  <c r="BF19" s="1"/>
  <c r="AS45"/>
  <c r="AS19" s="1"/>
  <c r="AB45"/>
  <c r="AB19" s="1"/>
  <c r="Q25"/>
  <c r="Q18" s="1"/>
  <c r="AC25"/>
  <c r="AC18" s="1"/>
  <c r="U45"/>
  <c r="U19" s="1"/>
  <c r="AT45"/>
  <c r="AT19" s="1"/>
  <c r="D33"/>
  <c r="D25" s="1"/>
  <c r="D18" s="1"/>
  <c r="D17" s="1"/>
  <c r="D24" s="1"/>
  <c r="J33"/>
  <c r="J25" s="1"/>
  <c r="J18" s="1"/>
  <c r="P33"/>
  <c r="P25" s="1"/>
  <c r="P18" s="1"/>
  <c r="V33"/>
  <c r="V25" s="1"/>
  <c r="V18" s="1"/>
  <c r="AB33"/>
  <c r="AB25" s="1"/>
  <c r="AB18" s="1"/>
  <c r="AH33"/>
  <c r="AH25" s="1"/>
  <c r="AH18" s="1"/>
  <c r="AN33"/>
  <c r="AN25" s="1"/>
  <c r="AN18" s="1"/>
  <c r="AT33"/>
  <c r="AT25" s="1"/>
  <c r="AT18" s="1"/>
  <c r="AZ33"/>
  <c r="AZ25" s="1"/>
  <c r="AZ18" s="1"/>
  <c r="BF33"/>
  <c r="BF25" s="1"/>
  <c r="BF18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I33"/>
  <c r="I25" s="1"/>
  <c r="I18" s="1"/>
  <c r="O33"/>
  <c r="O25" s="1"/>
  <c r="O18" s="1"/>
  <c r="U33"/>
  <c r="U25" s="1"/>
  <c r="U18" s="1"/>
  <c r="AA33"/>
  <c r="AA25" s="1"/>
  <c r="AA18" s="1"/>
  <c r="AG33"/>
  <c r="AG25" s="1"/>
  <c r="AG18" s="1"/>
  <c r="AM33"/>
  <c r="AM25" s="1"/>
  <c r="AM18" s="1"/>
  <c r="AS33"/>
  <c r="AS25" s="1"/>
  <c r="AS18" s="1"/>
  <c r="AY33"/>
  <c r="AY25" s="1"/>
  <c r="AY18" s="1"/>
  <c r="BE33"/>
  <c r="BE25" s="1"/>
  <c r="BE18" s="1"/>
  <c r="AW25"/>
  <c r="AW18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F45"/>
  <c r="F19" s="1"/>
  <c r="R45"/>
  <c r="R19" s="1"/>
  <c r="AD45"/>
  <c r="AD19" s="1"/>
  <c r="AP45"/>
  <c r="AP19" s="1"/>
  <c r="BB45"/>
  <c r="BB19" s="1"/>
  <c r="E45"/>
  <c r="E19" s="1"/>
  <c r="K45"/>
  <c r="K19" s="1"/>
  <c r="Q45"/>
  <c r="Q19" s="1"/>
  <c r="W45"/>
  <c r="W19" s="1"/>
  <c r="AC45"/>
  <c r="AC19" s="1"/>
  <c r="AI45"/>
  <c r="AI19" s="1"/>
  <c r="AO45"/>
  <c r="AO19" s="1"/>
  <c r="AU45"/>
  <c r="AU19" s="1"/>
  <c r="BA45"/>
  <c r="BA19" s="1"/>
  <c r="BG45"/>
  <c r="BG19" s="1"/>
  <c r="O45"/>
  <c r="O19" s="1"/>
  <c r="AA45"/>
  <c r="AA19" s="1"/>
  <c r="AM45"/>
  <c r="AM19" s="1"/>
  <c r="AY45"/>
  <c r="AY19" s="1"/>
  <c r="Q17" l="1"/>
  <c r="Q24" s="1"/>
  <c r="AS17"/>
  <c r="AS24" s="1"/>
  <c r="P17"/>
  <c r="P24" s="1"/>
  <c r="I17"/>
  <c r="I24" s="1"/>
  <c r="AZ17"/>
  <c r="AZ24" s="1"/>
  <c r="BH17"/>
  <c r="BH24" s="1"/>
  <c r="AD17"/>
  <c r="AD24" s="1"/>
  <c r="AP17"/>
  <c r="AP24" s="1"/>
  <c r="AN17"/>
  <c r="AN24" s="1"/>
  <c r="L17"/>
  <c r="L24" s="1"/>
  <c r="X17"/>
  <c r="X24" s="1"/>
  <c r="AJ17"/>
  <c r="AJ24" s="1"/>
  <c r="BE17"/>
  <c r="BE24" s="1"/>
  <c r="AL17"/>
  <c r="AL24" s="1"/>
  <c r="K17"/>
  <c r="K24" s="1"/>
  <c r="AV17"/>
  <c r="AV24" s="1"/>
  <c r="M17"/>
  <c r="M24" s="1"/>
  <c r="S17"/>
  <c r="S24" s="1"/>
  <c r="Z17"/>
  <c r="Z24" s="1"/>
  <c r="AE17"/>
  <c r="AE24" s="1"/>
  <c r="AF17"/>
  <c r="AF24" s="1"/>
  <c r="AX17"/>
  <c r="AX24" s="1"/>
  <c r="AU17"/>
  <c r="AU24" s="1"/>
  <c r="N17"/>
  <c r="N24" s="1"/>
  <c r="U17"/>
  <c r="U24" s="1"/>
  <c r="AB17"/>
  <c r="AB24" s="1"/>
  <c r="BD17"/>
  <c r="BD24" s="1"/>
  <c r="T17"/>
  <c r="T24" s="1"/>
  <c r="AH17"/>
  <c r="AH24" s="1"/>
  <c r="BG17"/>
  <c r="BG24" s="1"/>
  <c r="W17"/>
  <c r="W24" s="1"/>
  <c r="BB17"/>
  <c r="BB24" s="1"/>
  <c r="AT17"/>
  <c r="AT24" s="1"/>
  <c r="Y17"/>
  <c r="Y24" s="1"/>
  <c r="AG17"/>
  <c r="AG24" s="1"/>
  <c r="AC17"/>
  <c r="AC24" s="1"/>
  <c r="AM17"/>
  <c r="AM24" s="1"/>
  <c r="AI17"/>
  <c r="AI24" s="1"/>
  <c r="F17"/>
  <c r="F24" s="1"/>
  <c r="E17"/>
  <c r="E24" s="1"/>
  <c r="R17"/>
  <c r="R24" s="1"/>
  <c r="AR17"/>
  <c r="AR24" s="1"/>
  <c r="J17"/>
  <c r="J24" s="1"/>
  <c r="BA17"/>
  <c r="BA24" s="1"/>
  <c r="H17"/>
  <c r="H24" s="1"/>
  <c r="G17"/>
  <c r="G24" s="1"/>
  <c r="BF17"/>
  <c r="BF24" s="1"/>
  <c r="V17"/>
  <c r="V24" s="1"/>
  <c r="AO17"/>
  <c r="AO24" s="1"/>
  <c r="AQ17"/>
  <c r="AQ24" s="1"/>
  <c r="AW17"/>
  <c r="AW24" s="1"/>
  <c r="AK17"/>
  <c r="AK24" s="1"/>
  <c r="BI17"/>
  <c r="BI24" s="1"/>
  <c r="BC17"/>
  <c r="BC24" s="1"/>
  <c r="AY17"/>
  <c r="AY24" s="1"/>
  <c r="O17"/>
  <c r="O24" s="1"/>
  <c r="AA17"/>
  <c r="AA24" s="1"/>
</calcChain>
</file>

<file path=xl/sharedStrings.xml><?xml version="1.0" encoding="utf-8"?>
<sst xmlns="http://schemas.openxmlformats.org/spreadsheetml/2006/main" count="353" uniqueCount="236">
  <si>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</si>
  <si>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</si>
  <si>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</si>
  <si>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</si>
  <si>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</si>
  <si>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</si>
  <si>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</si>
  <si>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</si>
  <si>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</si>
  <si>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</si>
  <si>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</si>
  <si>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</si>
  <si>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</si>
  <si>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</si>
  <si>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</si>
  <si>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</si>
  <si>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</si>
  <si>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</si>
  <si>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</si>
  <si>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</si>
  <si>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</si>
  <si>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</si>
  <si>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</si>
  <si>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</si>
  <si>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</si>
  <si>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</si>
  <si>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</si>
  <si>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</si>
  <si>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</si>
  <si>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</si>
  <si>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</si>
  <si>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</si>
  <si>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</si>
  <si>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</si>
  <si>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</si>
  <si>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</si>
  <si>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</si>
  <si>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</si>
  <si>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</si>
  <si>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</si>
  <si>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</si>
  <si>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</si>
  <si>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</si>
  <si>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</si>
  <si>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</si>
  <si>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</si>
  <si>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</si>
  <si>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</si>
  <si>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</si>
  <si>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</si>
  <si>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</si>
  <si>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</si>
  <si>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</si>
  <si>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</si>
  <si>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</si>
  <si>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</si>
  <si>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</si>
  <si>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</si>
  <si>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</si>
  <si>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</si>
  <si>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</si>
  <si>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</si>
  <si>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</si>
  <si>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</si>
  <si>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</si>
  <si>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</si>
  <si>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</si>
  <si>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</si>
  <si>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</si>
  <si>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</si>
  <si>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</si>
  <si>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</si>
  <si>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</si>
  <si>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</si>
  <si>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</si>
  <si>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</si>
  <si>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</si>
  <si>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</si>
  <si>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</si>
  <si>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</si>
  <si>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</si>
  <si>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</si>
  <si>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</si>
  <si>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</si>
  <si>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</si>
  <si>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</si>
  <si>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</si>
  <si>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</si>
  <si>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</si>
  <si>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</si>
  <si>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</si>
  <si>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</si>
  <si>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</si>
  <si>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</si>
  <si>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</si>
  <si>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</si>
  <si>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</si>
  <si>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</si>
  <si>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</si>
  <si>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</si>
  <si>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</si>
  <si>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</si>
  <si>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</si>
  <si>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</si>
  <si>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</si>
  <si>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</si>
  <si>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</si>
  <si>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</si>
  <si>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</si>
  <si>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</si>
  <si>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</si>
  <si>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</si>
  <si>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</si>
  <si>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</si>
  <si>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</si>
  <si>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</si>
  <si>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</si>
  <si>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</si>
  <si>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</si>
  <si>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</si>
  <si>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</si>
  <si>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</si>
  <si>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</si>
  <si>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</si>
  <si>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</si>
  <si>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</si>
  <si>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</si>
  <si>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</si>
  <si>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</si>
  <si>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</si>
  <si>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</si>
  <si>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</si>
  <si>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</si>
  <si>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</si>
  <si>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</si>
  <si>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</si>
  <si>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</si>
  <si>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</si>
  <si>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</si>
  <si>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</si>
  <si>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</si>
  <si>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</si>
  <si>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</si>
  <si>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</si>
  <si>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</si>
  <si>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</si>
  <si>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</si>
  <si>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</si>
  <si>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</si>
  <si>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</si>
  <si>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</si>
  <si>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</si>
  <si>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</si>
  <si>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</si>
  <si>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</si>
  <si>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</si>
  <si>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</si>
  <si>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</si>
  <si>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</si>
  <si>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</si>
  <si>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</si>
  <si>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</si>
  <si>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</si>
  <si>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</si>
  <si>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</si>
  <si>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</si>
  <si>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</si>
  <si>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</si>
  <si>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</si>
  <si>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</si>
  <si>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</si>
  <si>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</si>
  <si>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</si>
  <si>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</si>
  <si>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</si>
  <si>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</si>
  <si>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</si>
  <si>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</si>
  <si>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</si>
  <si>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</si>
  <si>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</si>
  <si>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</si>
  <si>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</si>
  <si>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</si>
  <si>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</si>
  <si>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</si>
  <si>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</si>
  <si>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</si>
  <si>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</si>
  <si>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</si>
  <si>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</si>
  <si>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</si>
  <si>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</si>
  <si>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</si>
  <si>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</si>
  <si>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</si>
  <si>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</si>
  <si>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</si>
  <si>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</si>
  <si>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</si>
  <si>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</si>
  <si>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</si>
  <si>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</si>
  <si>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</si>
  <si>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</si>
  <si>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</si>
  <si>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</si>
  <si>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</si>
  <si>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2028</t>
  </si>
  <si>
    <t>1.2.1.2.2</t>
  </si>
  <si>
    <t>Техническое перевооружение КЛ-10 кВ ЦРП-10 кВ ст.Курск</t>
  </si>
  <si>
    <t>O_Ю-В_046_004</t>
  </si>
  <si>
    <t>1.2.2.2.2</t>
  </si>
  <si>
    <t>Техническое перевооружение ВЛ - 10 кВ Ф "Станционный" от ТП- Курск"</t>
  </si>
  <si>
    <t>O_Ю-В_046_005</t>
  </si>
  <si>
    <t xml:space="preserve">Техническое перевооружение объекта Н/В ЛЭП от ТП-3 и Н/В ЛЭП от ТП-1 ст. Касторная-Новая
</t>
  </si>
  <si>
    <t>О_Ю-В_046_002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</si>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</sst>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2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166" fontId="4" fillId="0" borderId="2" xfId="1324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43" fillId="0" borderId="2" xfId="1" applyFont="1" applyFill="1" applyBorder="1" applyAlignment="1" applyProtection="1">
      <alignment horizontal="left" vertical="center" wrapText="1"/>
      <protection locked="0"/>
    </xf>
    <xf numFmtId="0" fontId="4" fillId="0" borderId="2" xfId="2" applyFont="1" applyFill="1" applyBorder="1" applyAlignment="1" applyProtection="1">
      <alignment horizontal="left" vertical="center" wrapText="1"/>
      <protection locked="0"/>
    </xf>
    <xf numFmtId="0" fontId="3" fillId="0" borderId="4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3221014</xdr:colOff>
      <xdr:row>1</xdr:row>
      <xdr:rowOff>6349</xdr:rowOff>
    </xdr:to>
    <xdr:sp macro="" textlink="">
      <xdr:nvSpPr>
        <xdr:cNvPr id="2" name="StampObjectLite4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80"/>
  <sheetViews>
    <sheetView tabSelected="1" view="pageBreakPreview" zoomScale="60" workbookViewId="0">
      <selection sqref="A1:BI1"/>
    </sheetView>
  </sheetViews>
  <sheetFormatPr defaultRowHeight="12"/>
  <cols>
    <col min="1" max="1" width="18.42578125" style="3" customWidth="1"/>
    <col min="2" max="2" width="52.42578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62.1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</row>
    <row r="2" spans="1:61" s="1" customFormat="1" ht="18.75">
      <c r="A2" s="30" t="s">
        <v>208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</row>
    <row r="3" spans="1:61" s="1" customFormat="1" ht="15.75" customHeight="1"/>
    <row r="4" spans="1:61" s="1" customFormat="1" ht="21.75" customHeight="1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</row>
    <row r="5" spans="1:61" s="1" customFormat="1" ht="18.75" customHeight="1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</row>
    <row r="6" spans="1:61" s="1" customFormat="1" ht="18.75"/>
    <row r="7" spans="1:61" s="1" customFormat="1" ht="16.5" customHeight="1">
      <c r="A7" s="29" t="str">
        <f>'[1]Ф_2 '!$A$9:$CQ$9</f>
        <v>Год раскрытия информации: 2026 год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</row>
    <row r="8" spans="1:61" s="1" customFormat="1" ht="1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s="2" customFormat="1" ht="15.75" customHeight="1">
      <c r="A9" s="24" t="s">
        <v>157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</row>
    <row r="10" spans="1:61" s="2" customFormat="1" ht="15.75" customHeight="1">
      <c r="A10" s="24" t="str">
        <f>'[1]Ф_2 '!$A$12:$CQ$12</f>
        <v>Приказ Министерства жилищно-коммунального хозяйства и ТЭК Курской области от 27.11.2025 г. №195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</row>
    <row r="11" spans="1:61" s="2" customFormat="1" ht="15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</row>
    <row r="12" spans="1:61" s="4" customFormat="1" ht="24.75" customHeight="1">
      <c r="A12" s="25" t="s">
        <v>168</v>
      </c>
      <c r="B12" s="25" t="s">
        <v>169</v>
      </c>
      <c r="C12" s="25" t="s">
        <v>3</v>
      </c>
      <c r="D12" s="23" t="s">
        <v>4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</row>
    <row r="13" spans="1:61" s="4" customFormat="1" ht="72" customHeight="1">
      <c r="A13" s="26"/>
      <c r="B13" s="26"/>
      <c r="C13" s="26"/>
      <c r="D13" s="21" t="s">
        <v>5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2"/>
      <c r="T13" s="21" t="s">
        <v>6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2"/>
      <c r="AN13" s="23" t="s">
        <v>7</v>
      </c>
      <c r="AO13" s="23"/>
      <c r="AP13" s="23"/>
      <c r="AQ13" s="23"/>
      <c r="AR13" s="23"/>
      <c r="AS13" s="23"/>
      <c r="AT13" s="23" t="s">
        <v>8</v>
      </c>
      <c r="AU13" s="23"/>
      <c r="AV13" s="23"/>
      <c r="AW13" s="23"/>
      <c r="AX13" s="21" t="s">
        <v>9</v>
      </c>
      <c r="AY13" s="28"/>
      <c r="AZ13" s="28"/>
      <c r="BA13" s="28"/>
      <c r="BB13" s="28"/>
      <c r="BC13" s="22"/>
      <c r="BD13" s="23" t="s">
        <v>10</v>
      </c>
      <c r="BE13" s="23"/>
      <c r="BF13" s="23"/>
      <c r="BG13" s="23"/>
      <c r="BH13" s="23" t="s">
        <v>11</v>
      </c>
      <c r="BI13" s="23"/>
    </row>
    <row r="14" spans="1:61" s="4" customFormat="1" ht="177" customHeight="1">
      <c r="A14" s="26"/>
      <c r="B14" s="26"/>
      <c r="C14" s="26"/>
      <c r="D14" s="21" t="s">
        <v>170</v>
      </c>
      <c r="E14" s="22"/>
      <c r="F14" s="21" t="s">
        <v>171</v>
      </c>
      <c r="G14" s="22"/>
      <c r="H14" s="21" t="s">
        <v>172</v>
      </c>
      <c r="I14" s="22"/>
      <c r="J14" s="21" t="s">
        <v>173</v>
      </c>
      <c r="K14" s="22"/>
      <c r="L14" s="21" t="s">
        <v>174</v>
      </c>
      <c r="M14" s="22"/>
      <c r="N14" s="21" t="s">
        <v>175</v>
      </c>
      <c r="O14" s="22"/>
      <c r="P14" s="21" t="s">
        <v>176</v>
      </c>
      <c r="Q14" s="22"/>
      <c r="R14" s="21" t="s">
        <v>177</v>
      </c>
      <c r="S14" s="22"/>
      <c r="T14" s="21" t="s">
        <v>178</v>
      </c>
      <c r="U14" s="22"/>
      <c r="V14" s="21" t="s">
        <v>179</v>
      </c>
      <c r="W14" s="22"/>
      <c r="X14" s="21" t="s">
        <v>180</v>
      </c>
      <c r="Y14" s="22"/>
      <c r="Z14" s="21" t="s">
        <v>181</v>
      </c>
      <c r="AA14" s="22"/>
      <c r="AB14" s="21" t="s">
        <v>182</v>
      </c>
      <c r="AC14" s="22"/>
      <c r="AD14" s="21" t="s">
        <v>183</v>
      </c>
      <c r="AE14" s="22"/>
      <c r="AF14" s="21" t="s">
        <v>184</v>
      </c>
      <c r="AG14" s="22"/>
      <c r="AH14" s="21" t="s">
        <v>185</v>
      </c>
      <c r="AI14" s="22"/>
      <c r="AJ14" s="21" t="s">
        <v>186</v>
      </c>
      <c r="AK14" s="22"/>
      <c r="AL14" s="21" t="s">
        <v>187</v>
      </c>
      <c r="AM14" s="22"/>
      <c r="AN14" s="23" t="s">
        <v>188</v>
      </c>
      <c r="AO14" s="23"/>
      <c r="AP14" s="23" t="s">
        <v>189</v>
      </c>
      <c r="AQ14" s="23"/>
      <c r="AR14" s="23" t="s">
        <v>190</v>
      </c>
      <c r="AS14" s="23"/>
      <c r="AT14" s="23" t="s">
        <v>191</v>
      </c>
      <c r="AU14" s="23"/>
      <c r="AV14" s="23" t="s">
        <v>192</v>
      </c>
      <c r="AW14" s="23"/>
      <c r="AX14" s="23" t="s">
        <v>193</v>
      </c>
      <c r="AY14" s="23"/>
      <c r="AZ14" s="23" t="s">
        <v>194</v>
      </c>
      <c r="BA14" s="23"/>
      <c r="BB14" s="21" t="s">
        <v>195</v>
      </c>
      <c r="BC14" s="22"/>
      <c r="BD14" s="23" t="s">
        <v>196</v>
      </c>
      <c r="BE14" s="23"/>
      <c r="BF14" s="23" t="s">
        <v>197</v>
      </c>
      <c r="BG14" s="23"/>
      <c r="BH14" s="21" t="s">
        <v>198</v>
      </c>
      <c r="BI14" s="22"/>
    </row>
    <row r="15" spans="1:61" s="4" customFormat="1" ht="75" customHeight="1">
      <c r="A15" s="27"/>
      <c r="B15" s="27"/>
      <c r="C15" s="27"/>
      <c r="D15" s="17" t="s">
        <v>199</v>
      </c>
      <c r="E15" s="17" t="s">
        <v>200</v>
      </c>
      <c r="F15" s="17" t="s">
        <v>199</v>
      </c>
      <c r="G15" s="17" t="s">
        <v>200</v>
      </c>
      <c r="H15" s="17" t="s">
        <v>199</v>
      </c>
      <c r="I15" s="17" t="s">
        <v>200</v>
      </c>
      <c r="J15" s="17" t="s">
        <v>199</v>
      </c>
      <c r="K15" s="17" t="s">
        <v>200</v>
      </c>
      <c r="L15" s="17" t="s">
        <v>199</v>
      </c>
      <c r="M15" s="17" t="s">
        <v>200</v>
      </c>
      <c r="N15" s="17" t="s">
        <v>199</v>
      </c>
      <c r="O15" s="17" t="s">
        <v>200</v>
      </c>
      <c r="P15" s="17" t="s">
        <v>199</v>
      </c>
      <c r="Q15" s="17" t="s">
        <v>200</v>
      </c>
      <c r="R15" s="17" t="s">
        <v>199</v>
      </c>
      <c r="S15" s="17" t="s">
        <v>200</v>
      </c>
      <c r="T15" s="17" t="s">
        <v>199</v>
      </c>
      <c r="U15" s="17" t="s">
        <v>200</v>
      </c>
      <c r="V15" s="17" t="s">
        <v>199</v>
      </c>
      <c r="W15" s="17" t="s">
        <v>200</v>
      </c>
      <c r="X15" s="17" t="s">
        <v>199</v>
      </c>
      <c r="Y15" s="17" t="s">
        <v>200</v>
      </c>
      <c r="Z15" s="17" t="s">
        <v>199</v>
      </c>
      <c r="AA15" s="17" t="s">
        <v>200</v>
      </c>
      <c r="AB15" s="17" t="s">
        <v>199</v>
      </c>
      <c r="AC15" s="17" t="s">
        <v>200</v>
      </c>
      <c r="AD15" s="17" t="s">
        <v>199</v>
      </c>
      <c r="AE15" s="17" t="s">
        <v>200</v>
      </c>
      <c r="AF15" s="17" t="s">
        <v>199</v>
      </c>
      <c r="AG15" s="17" t="s">
        <v>200</v>
      </c>
      <c r="AH15" s="17" t="s">
        <v>199</v>
      </c>
      <c r="AI15" s="17" t="s">
        <v>200</v>
      </c>
      <c r="AJ15" s="17" t="s">
        <v>199</v>
      </c>
      <c r="AK15" s="17" t="s">
        <v>200</v>
      </c>
      <c r="AL15" s="17" t="s">
        <v>199</v>
      </c>
      <c r="AM15" s="17" t="s">
        <v>200</v>
      </c>
      <c r="AN15" s="17" t="s">
        <v>199</v>
      </c>
      <c r="AO15" s="17" t="s">
        <v>200</v>
      </c>
      <c r="AP15" s="17" t="s">
        <v>199</v>
      </c>
      <c r="AQ15" s="17" t="s">
        <v>200</v>
      </c>
      <c r="AR15" s="17" t="s">
        <v>199</v>
      </c>
      <c r="AS15" s="17" t="s">
        <v>200</v>
      </c>
      <c r="AT15" s="17" t="s">
        <v>199</v>
      </c>
      <c r="AU15" s="17" t="s">
        <v>200</v>
      </c>
      <c r="AV15" s="17" t="s">
        <v>199</v>
      </c>
      <c r="AW15" s="17" t="s">
        <v>200</v>
      </c>
      <c r="AX15" s="17" t="s">
        <v>199</v>
      </c>
      <c r="AY15" s="17" t="s">
        <v>200</v>
      </c>
      <c r="AZ15" s="17" t="s">
        <v>199</v>
      </c>
      <c r="BA15" s="17" t="s">
        <v>200</v>
      </c>
      <c r="BB15" s="17" t="s">
        <v>199</v>
      </c>
      <c r="BC15" s="17" t="s">
        <v>200</v>
      </c>
      <c r="BD15" s="17" t="s">
        <v>199</v>
      </c>
      <c r="BE15" s="17" t="s">
        <v>200</v>
      </c>
      <c r="BF15" s="17" t="s">
        <v>199</v>
      </c>
      <c r="BG15" s="17" t="s">
        <v>200</v>
      </c>
      <c r="BH15" s="17" t="s">
        <v>199</v>
      </c>
      <c r="BI15" s="17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5.25" customHeight="1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0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2E-3</v>
      </c>
      <c r="AP17" s="12">
        <f t="shared" si="0"/>
        <v>0</v>
      </c>
      <c r="AQ17" s="12">
        <f t="shared" si="0"/>
        <v>1E-3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0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 t="shared" ref="D20:BI20" si="3">D70</f>
        <v>0</v>
      </c>
      <c r="E20" s="12">
        <f t="shared" si="3"/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 t="shared" ref="D21:BI23" si="4">D73</f>
        <v>0</v>
      </c>
      <c r="E21" s="12">
        <f t="shared" si="4"/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12">
        <f t="shared" si="4"/>
        <v>0</v>
      </c>
      <c r="O22" s="12">
        <f t="shared" si="4"/>
        <v>0</v>
      </c>
      <c r="P22" s="12">
        <f t="shared" si="4"/>
        <v>0</v>
      </c>
      <c r="Q22" s="12">
        <f t="shared" si="4"/>
        <v>0</v>
      </c>
      <c r="R22" s="12">
        <f t="shared" si="4"/>
        <v>0</v>
      </c>
      <c r="S22" s="12">
        <f t="shared" si="4"/>
        <v>0</v>
      </c>
      <c r="T22" s="12">
        <f t="shared" si="4"/>
        <v>0</v>
      </c>
      <c r="U22" s="12">
        <f t="shared" si="4"/>
        <v>0</v>
      </c>
      <c r="V22" s="12">
        <f t="shared" si="4"/>
        <v>0</v>
      </c>
      <c r="W22" s="12">
        <f t="shared" si="4"/>
        <v>0</v>
      </c>
      <c r="X22" s="12">
        <f t="shared" si="4"/>
        <v>0</v>
      </c>
      <c r="Y22" s="12">
        <f t="shared" si="4"/>
        <v>0</v>
      </c>
      <c r="Z22" s="12">
        <f t="shared" si="4"/>
        <v>0</v>
      </c>
      <c r="AA22" s="12">
        <f t="shared" si="4"/>
        <v>0</v>
      </c>
      <c r="AB22" s="12">
        <f t="shared" si="4"/>
        <v>0</v>
      </c>
      <c r="AC22" s="12">
        <f t="shared" si="4"/>
        <v>0</v>
      </c>
      <c r="AD22" s="12">
        <f t="shared" si="4"/>
        <v>0</v>
      </c>
      <c r="AE22" s="12">
        <f t="shared" si="4"/>
        <v>0</v>
      </c>
      <c r="AF22" s="12">
        <f t="shared" si="4"/>
        <v>0</v>
      </c>
      <c r="AG22" s="12">
        <f t="shared" si="4"/>
        <v>0</v>
      </c>
      <c r="AH22" s="12">
        <f t="shared" si="4"/>
        <v>0</v>
      </c>
      <c r="AI22" s="12">
        <f t="shared" si="4"/>
        <v>0</v>
      </c>
      <c r="AJ22" s="12">
        <f t="shared" si="4"/>
        <v>0</v>
      </c>
      <c r="AK22" s="12">
        <f t="shared" si="4"/>
        <v>0</v>
      </c>
      <c r="AL22" s="12">
        <f t="shared" si="4"/>
        <v>0</v>
      </c>
      <c r="AM22" s="12">
        <f t="shared" si="4"/>
        <v>0</v>
      </c>
      <c r="AN22" s="12">
        <f t="shared" si="4"/>
        <v>0</v>
      </c>
      <c r="AO22" s="12">
        <f t="shared" si="4"/>
        <v>0</v>
      </c>
      <c r="AP22" s="12">
        <f t="shared" si="4"/>
        <v>0</v>
      </c>
      <c r="AQ22" s="12">
        <f t="shared" si="4"/>
        <v>0</v>
      </c>
      <c r="AR22" s="12">
        <f t="shared" si="4"/>
        <v>0</v>
      </c>
      <c r="AS22" s="12">
        <f t="shared" si="4"/>
        <v>0</v>
      </c>
      <c r="AT22" s="12">
        <f t="shared" si="4"/>
        <v>0</v>
      </c>
      <c r="AU22" s="12">
        <f t="shared" si="4"/>
        <v>0</v>
      </c>
      <c r="AV22" s="12">
        <f t="shared" si="4"/>
        <v>0</v>
      </c>
      <c r="AW22" s="12">
        <f t="shared" si="4"/>
        <v>0</v>
      </c>
      <c r="AX22" s="12">
        <f t="shared" si="4"/>
        <v>0</v>
      </c>
      <c r="AY22" s="12">
        <f t="shared" si="4"/>
        <v>0</v>
      </c>
      <c r="AZ22" s="12">
        <f t="shared" si="4"/>
        <v>0</v>
      </c>
      <c r="BA22" s="12">
        <f t="shared" si="4"/>
        <v>0</v>
      </c>
      <c r="BB22" s="12">
        <f t="shared" si="4"/>
        <v>0</v>
      </c>
      <c r="BC22" s="12">
        <f t="shared" si="4"/>
        <v>0</v>
      </c>
      <c r="BD22" s="12">
        <f t="shared" si="4"/>
        <v>0</v>
      </c>
      <c r="BE22" s="12">
        <f t="shared" si="4"/>
        <v>0</v>
      </c>
      <c r="BF22" s="12">
        <f t="shared" si="4"/>
        <v>0</v>
      </c>
      <c r="BG22" s="12">
        <f t="shared" si="4"/>
        <v>0</v>
      </c>
      <c r="BH22" s="12">
        <f t="shared" si="4"/>
        <v>0</v>
      </c>
      <c r="BI22" s="12">
        <f t="shared" si="4"/>
        <v>0</v>
      </c>
    </row>
    <row r="23" spans="1:61" s="4" customFormat="1" ht="18.75">
      <c r="A23" s="7" t="s">
        <v>73</v>
      </c>
      <c r="B23" s="10" t="s">
        <v>74</v>
      </c>
      <c r="C23" s="9" t="s">
        <v>62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4"/>
        <v>0</v>
      </c>
      <c r="K23" s="12">
        <f t="shared" si="4"/>
        <v>0</v>
      </c>
      <c r="L23" s="12">
        <f t="shared" si="4"/>
        <v>0</v>
      </c>
      <c r="M23" s="12">
        <f t="shared" si="4"/>
        <v>0</v>
      </c>
      <c r="N23" s="12">
        <f t="shared" si="4"/>
        <v>0</v>
      </c>
      <c r="O23" s="12">
        <f t="shared" si="4"/>
        <v>0</v>
      </c>
      <c r="P23" s="12">
        <f t="shared" si="4"/>
        <v>0</v>
      </c>
      <c r="Q23" s="12">
        <f t="shared" si="4"/>
        <v>0</v>
      </c>
      <c r="R23" s="12">
        <f t="shared" si="4"/>
        <v>0</v>
      </c>
      <c r="S23" s="12">
        <f t="shared" si="4"/>
        <v>0</v>
      </c>
      <c r="T23" s="12">
        <f t="shared" si="4"/>
        <v>0</v>
      </c>
      <c r="U23" s="12">
        <f t="shared" si="4"/>
        <v>0</v>
      </c>
      <c r="V23" s="12">
        <f t="shared" si="4"/>
        <v>0</v>
      </c>
      <c r="W23" s="12">
        <f t="shared" si="4"/>
        <v>0</v>
      </c>
      <c r="X23" s="12">
        <f t="shared" si="4"/>
        <v>0</v>
      </c>
      <c r="Y23" s="12">
        <f t="shared" si="4"/>
        <v>0</v>
      </c>
      <c r="Z23" s="12">
        <f t="shared" si="4"/>
        <v>0</v>
      </c>
      <c r="AA23" s="12">
        <f t="shared" si="4"/>
        <v>0</v>
      </c>
      <c r="AB23" s="12">
        <f t="shared" si="4"/>
        <v>0</v>
      </c>
      <c r="AC23" s="12">
        <f t="shared" si="4"/>
        <v>0</v>
      </c>
      <c r="AD23" s="12">
        <f t="shared" si="4"/>
        <v>0</v>
      </c>
      <c r="AE23" s="12">
        <f t="shared" si="4"/>
        <v>0</v>
      </c>
      <c r="AF23" s="12">
        <f t="shared" si="4"/>
        <v>0</v>
      </c>
      <c r="AG23" s="12">
        <f t="shared" si="4"/>
        <v>0</v>
      </c>
      <c r="AH23" s="12">
        <f t="shared" si="4"/>
        <v>0</v>
      </c>
      <c r="AI23" s="12">
        <f t="shared" si="4"/>
        <v>0</v>
      </c>
      <c r="AJ23" s="12">
        <f t="shared" si="4"/>
        <v>0</v>
      </c>
      <c r="AK23" s="12">
        <f t="shared" si="4"/>
        <v>0</v>
      </c>
      <c r="AL23" s="12">
        <f t="shared" si="4"/>
        <v>0</v>
      </c>
      <c r="AM23" s="12">
        <f t="shared" si="4"/>
        <v>0</v>
      </c>
      <c r="AN23" s="12">
        <f t="shared" si="4"/>
        <v>0</v>
      </c>
      <c r="AO23" s="12">
        <f t="shared" si="4"/>
        <v>2E-3</v>
      </c>
      <c r="AP23" s="12">
        <f t="shared" si="4"/>
        <v>0</v>
      </c>
      <c r="AQ23" s="12">
        <f t="shared" si="4"/>
        <v>1E-3</v>
      </c>
      <c r="AR23" s="12">
        <f t="shared" si="4"/>
        <v>0</v>
      </c>
      <c r="AS23" s="12">
        <f t="shared" si="4"/>
        <v>0</v>
      </c>
      <c r="AT23" s="12">
        <f t="shared" si="4"/>
        <v>0</v>
      </c>
      <c r="AU23" s="12">
        <f t="shared" si="4"/>
        <v>0</v>
      </c>
      <c r="AV23" s="12">
        <f t="shared" si="4"/>
        <v>0</v>
      </c>
      <c r="AW23" s="12">
        <f t="shared" si="4"/>
        <v>0</v>
      </c>
      <c r="AX23" s="12">
        <f t="shared" si="4"/>
        <v>0</v>
      </c>
      <c r="AY23" s="12">
        <f t="shared" si="4"/>
        <v>0</v>
      </c>
      <c r="AZ23" s="12">
        <f t="shared" si="4"/>
        <v>0</v>
      </c>
      <c r="BA23" s="12">
        <f t="shared" si="4"/>
        <v>0</v>
      </c>
      <c r="BB23" s="12">
        <f t="shared" si="4"/>
        <v>0</v>
      </c>
      <c r="BC23" s="12">
        <f t="shared" si="4"/>
        <v>0</v>
      </c>
      <c r="BD23" s="12">
        <f t="shared" si="4"/>
        <v>0</v>
      </c>
      <c r="BE23" s="12">
        <f t="shared" si="4"/>
        <v>0</v>
      </c>
      <c r="BF23" s="12">
        <f t="shared" si="4"/>
        <v>0</v>
      </c>
      <c r="BG23" s="12">
        <f t="shared" si="4"/>
        <v>0</v>
      </c>
      <c r="BH23" s="12">
        <f t="shared" si="4"/>
        <v>0</v>
      </c>
      <c r="BI23" s="12">
        <f t="shared" si="4"/>
        <v>0</v>
      </c>
    </row>
    <row r="24" spans="1:61" s="4" customFormat="1" ht="18.75">
      <c r="A24" s="7" t="s">
        <v>75</v>
      </c>
      <c r="B24" s="8" t="s">
        <v>202</v>
      </c>
      <c r="C24" s="9" t="s">
        <v>62</v>
      </c>
      <c r="D24" s="12">
        <f t="shared" ref="D24:BI24" si="5">D17</f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2">
        <f t="shared" si="5"/>
        <v>0</v>
      </c>
      <c r="J24" s="12">
        <f t="shared" si="5"/>
        <v>0</v>
      </c>
      <c r="K24" s="12">
        <f t="shared" si="5"/>
        <v>0</v>
      </c>
      <c r="L24" s="12">
        <f t="shared" si="5"/>
        <v>0</v>
      </c>
      <c r="M24" s="12">
        <f t="shared" si="5"/>
        <v>0</v>
      </c>
      <c r="N24" s="12">
        <f t="shared" si="5"/>
        <v>0</v>
      </c>
      <c r="O24" s="12">
        <f t="shared" si="5"/>
        <v>0</v>
      </c>
      <c r="P24" s="12">
        <f t="shared" si="5"/>
        <v>0</v>
      </c>
      <c r="Q24" s="12">
        <f t="shared" si="5"/>
        <v>0</v>
      </c>
      <c r="R24" s="12">
        <f t="shared" si="5"/>
        <v>0</v>
      </c>
      <c r="S24" s="12">
        <f t="shared" si="5"/>
        <v>0</v>
      </c>
      <c r="T24" s="12">
        <f t="shared" si="5"/>
        <v>0</v>
      </c>
      <c r="U24" s="12">
        <f t="shared" si="5"/>
        <v>0</v>
      </c>
      <c r="V24" s="12">
        <f t="shared" si="5"/>
        <v>0</v>
      </c>
      <c r="W24" s="12">
        <f t="shared" si="5"/>
        <v>0</v>
      </c>
      <c r="X24" s="12">
        <f t="shared" si="5"/>
        <v>0</v>
      </c>
      <c r="Y24" s="12">
        <f t="shared" si="5"/>
        <v>0</v>
      </c>
      <c r="Z24" s="12">
        <f t="shared" si="5"/>
        <v>0</v>
      </c>
      <c r="AA24" s="12">
        <f t="shared" si="5"/>
        <v>0</v>
      </c>
      <c r="AB24" s="12">
        <f t="shared" si="5"/>
        <v>0</v>
      </c>
      <c r="AC24" s="12">
        <f t="shared" si="5"/>
        <v>0</v>
      </c>
      <c r="AD24" s="12">
        <f t="shared" si="5"/>
        <v>0</v>
      </c>
      <c r="AE24" s="12">
        <f t="shared" si="5"/>
        <v>0</v>
      </c>
      <c r="AF24" s="12">
        <f t="shared" si="5"/>
        <v>0</v>
      </c>
      <c r="AG24" s="12">
        <f t="shared" si="5"/>
        <v>0</v>
      </c>
      <c r="AH24" s="12">
        <f t="shared" si="5"/>
        <v>0</v>
      </c>
      <c r="AI24" s="12">
        <f t="shared" si="5"/>
        <v>0</v>
      </c>
      <c r="AJ24" s="12">
        <f t="shared" si="5"/>
        <v>0</v>
      </c>
      <c r="AK24" s="12">
        <f t="shared" si="5"/>
        <v>0</v>
      </c>
      <c r="AL24" s="12">
        <f t="shared" si="5"/>
        <v>0</v>
      </c>
      <c r="AM24" s="12">
        <f t="shared" si="5"/>
        <v>0</v>
      </c>
      <c r="AN24" s="12">
        <f t="shared" si="5"/>
        <v>0</v>
      </c>
      <c r="AO24" s="12">
        <f t="shared" si="5"/>
        <v>2E-3</v>
      </c>
      <c r="AP24" s="12">
        <f t="shared" si="5"/>
        <v>0</v>
      </c>
      <c r="AQ24" s="12">
        <f t="shared" si="5"/>
        <v>1E-3</v>
      </c>
      <c r="AR24" s="12">
        <f t="shared" si="5"/>
        <v>0</v>
      </c>
      <c r="AS24" s="12">
        <f t="shared" si="5"/>
        <v>0</v>
      </c>
      <c r="AT24" s="12">
        <f t="shared" si="5"/>
        <v>0</v>
      </c>
      <c r="AU24" s="12">
        <f t="shared" si="5"/>
        <v>0</v>
      </c>
      <c r="AV24" s="12">
        <f t="shared" si="5"/>
        <v>0</v>
      </c>
      <c r="AW24" s="12">
        <f t="shared" si="5"/>
        <v>0</v>
      </c>
      <c r="AX24" s="12">
        <f t="shared" si="5"/>
        <v>0</v>
      </c>
      <c r="AY24" s="12">
        <f t="shared" si="5"/>
        <v>0</v>
      </c>
      <c r="AZ24" s="12">
        <f t="shared" si="5"/>
        <v>0</v>
      </c>
      <c r="BA24" s="12">
        <f t="shared" si="5"/>
        <v>0</v>
      </c>
      <c r="BB24" s="12">
        <f t="shared" si="5"/>
        <v>0</v>
      </c>
      <c r="BC24" s="12">
        <f t="shared" si="5"/>
        <v>0</v>
      </c>
      <c r="BD24" s="12">
        <f t="shared" si="5"/>
        <v>0</v>
      </c>
      <c r="BE24" s="12">
        <f t="shared" si="5"/>
        <v>0</v>
      </c>
      <c r="BF24" s="12">
        <f t="shared" si="5"/>
        <v>0</v>
      </c>
      <c r="BG24" s="12">
        <f t="shared" si="5"/>
        <v>0</v>
      </c>
      <c r="BH24" s="12">
        <f t="shared" si="5"/>
        <v>0</v>
      </c>
      <c r="BI24" s="12">
        <f t="shared" si="5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6">D26+D30+D33+D42</f>
        <v>0</v>
      </c>
      <c r="E25" s="13">
        <f t="shared" si="6"/>
        <v>0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3">
        <f t="shared" si="6"/>
        <v>0</v>
      </c>
      <c r="U25" s="13">
        <f t="shared" si="6"/>
        <v>0</v>
      </c>
      <c r="V25" s="13">
        <f t="shared" si="6"/>
        <v>0</v>
      </c>
      <c r="W25" s="13">
        <f t="shared" si="6"/>
        <v>0</v>
      </c>
      <c r="X25" s="13">
        <f t="shared" si="6"/>
        <v>0</v>
      </c>
      <c r="Y25" s="13">
        <f t="shared" si="6"/>
        <v>0</v>
      </c>
      <c r="Z25" s="13">
        <f t="shared" si="6"/>
        <v>0</v>
      </c>
      <c r="AA25" s="13">
        <f t="shared" si="6"/>
        <v>0</v>
      </c>
      <c r="AB25" s="13">
        <f t="shared" si="6"/>
        <v>0</v>
      </c>
      <c r="AC25" s="13">
        <f t="shared" si="6"/>
        <v>0</v>
      </c>
      <c r="AD25" s="13">
        <f t="shared" si="6"/>
        <v>0</v>
      </c>
      <c r="AE25" s="13">
        <f t="shared" si="6"/>
        <v>0</v>
      </c>
      <c r="AF25" s="13">
        <f t="shared" si="6"/>
        <v>0</v>
      </c>
      <c r="AG25" s="13">
        <f t="shared" si="6"/>
        <v>0</v>
      </c>
      <c r="AH25" s="13">
        <f t="shared" si="6"/>
        <v>0</v>
      </c>
      <c r="AI25" s="13">
        <f t="shared" si="6"/>
        <v>0</v>
      </c>
      <c r="AJ25" s="13">
        <f t="shared" si="6"/>
        <v>0</v>
      </c>
      <c r="AK25" s="13">
        <f t="shared" si="6"/>
        <v>0</v>
      </c>
      <c r="AL25" s="13">
        <f t="shared" si="6"/>
        <v>0</v>
      </c>
      <c r="AM25" s="13">
        <f t="shared" si="6"/>
        <v>0</v>
      </c>
      <c r="AN25" s="13">
        <f t="shared" si="6"/>
        <v>0</v>
      </c>
      <c r="AO25" s="13">
        <f t="shared" si="6"/>
        <v>0</v>
      </c>
      <c r="AP25" s="13">
        <f t="shared" si="6"/>
        <v>0</v>
      </c>
      <c r="AQ25" s="13">
        <f t="shared" si="6"/>
        <v>0</v>
      </c>
      <c r="AR25" s="13">
        <f t="shared" si="6"/>
        <v>0</v>
      </c>
      <c r="AS25" s="13">
        <f t="shared" si="6"/>
        <v>0</v>
      </c>
      <c r="AT25" s="13">
        <f t="shared" si="6"/>
        <v>0</v>
      </c>
      <c r="AU25" s="13">
        <f t="shared" si="6"/>
        <v>0</v>
      </c>
      <c r="AV25" s="13">
        <f t="shared" si="6"/>
        <v>0</v>
      </c>
      <c r="AW25" s="13">
        <f t="shared" si="6"/>
        <v>0</v>
      </c>
      <c r="AX25" s="13">
        <f t="shared" si="6"/>
        <v>0</v>
      </c>
      <c r="AY25" s="13">
        <f t="shared" si="6"/>
        <v>0</v>
      </c>
      <c r="AZ25" s="13">
        <f t="shared" si="6"/>
        <v>0</v>
      </c>
      <c r="BA25" s="13">
        <f t="shared" si="6"/>
        <v>0</v>
      </c>
      <c r="BB25" s="13">
        <f t="shared" si="6"/>
        <v>0</v>
      </c>
      <c r="BC25" s="13">
        <f t="shared" si="6"/>
        <v>0</v>
      </c>
      <c r="BD25" s="13">
        <f t="shared" si="6"/>
        <v>0</v>
      </c>
      <c r="BE25" s="13">
        <f t="shared" si="6"/>
        <v>0</v>
      </c>
      <c r="BF25" s="13">
        <f t="shared" si="6"/>
        <v>0</v>
      </c>
      <c r="BG25" s="13">
        <f t="shared" si="6"/>
        <v>0</v>
      </c>
      <c r="BH25" s="13">
        <f t="shared" si="6"/>
        <v>0</v>
      </c>
      <c r="BI25" s="13">
        <f t="shared" si="6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7">D27+D28+D29</f>
        <v>0</v>
      </c>
      <c r="E26" s="13">
        <f t="shared" si="7"/>
        <v>0</v>
      </c>
      <c r="F26" s="13">
        <f t="shared" si="7"/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3">
        <f t="shared" si="7"/>
        <v>0</v>
      </c>
      <c r="U26" s="13">
        <f t="shared" si="7"/>
        <v>0</v>
      </c>
      <c r="V26" s="13">
        <f t="shared" si="7"/>
        <v>0</v>
      </c>
      <c r="W26" s="13">
        <f t="shared" si="7"/>
        <v>0</v>
      </c>
      <c r="X26" s="13">
        <f t="shared" si="7"/>
        <v>0</v>
      </c>
      <c r="Y26" s="13">
        <f t="shared" si="7"/>
        <v>0</v>
      </c>
      <c r="Z26" s="13">
        <f t="shared" si="7"/>
        <v>0</v>
      </c>
      <c r="AA26" s="13">
        <f t="shared" si="7"/>
        <v>0</v>
      </c>
      <c r="AB26" s="13">
        <f t="shared" si="7"/>
        <v>0</v>
      </c>
      <c r="AC26" s="13">
        <f t="shared" si="7"/>
        <v>0</v>
      </c>
      <c r="AD26" s="13">
        <f t="shared" si="7"/>
        <v>0</v>
      </c>
      <c r="AE26" s="13">
        <f t="shared" si="7"/>
        <v>0</v>
      </c>
      <c r="AF26" s="13">
        <f t="shared" si="7"/>
        <v>0</v>
      </c>
      <c r="AG26" s="13">
        <f t="shared" si="7"/>
        <v>0</v>
      </c>
      <c r="AH26" s="13">
        <f t="shared" si="7"/>
        <v>0</v>
      </c>
      <c r="AI26" s="13">
        <f t="shared" si="7"/>
        <v>0</v>
      </c>
      <c r="AJ26" s="13">
        <f t="shared" si="7"/>
        <v>0</v>
      </c>
      <c r="AK26" s="13">
        <f t="shared" si="7"/>
        <v>0</v>
      </c>
      <c r="AL26" s="13">
        <f t="shared" si="7"/>
        <v>0</v>
      </c>
      <c r="AM26" s="13">
        <f t="shared" si="7"/>
        <v>0</v>
      </c>
      <c r="AN26" s="13">
        <f t="shared" si="7"/>
        <v>0</v>
      </c>
      <c r="AO26" s="13">
        <f t="shared" si="7"/>
        <v>0</v>
      </c>
      <c r="AP26" s="13">
        <f t="shared" si="7"/>
        <v>0</v>
      </c>
      <c r="AQ26" s="13">
        <f t="shared" si="7"/>
        <v>0</v>
      </c>
      <c r="AR26" s="13">
        <f t="shared" si="7"/>
        <v>0</v>
      </c>
      <c r="AS26" s="13">
        <f t="shared" si="7"/>
        <v>0</v>
      </c>
      <c r="AT26" s="13">
        <f t="shared" si="7"/>
        <v>0</v>
      </c>
      <c r="AU26" s="13">
        <f t="shared" si="7"/>
        <v>0</v>
      </c>
      <c r="AV26" s="13">
        <f t="shared" si="7"/>
        <v>0</v>
      </c>
      <c r="AW26" s="13">
        <f t="shared" si="7"/>
        <v>0</v>
      </c>
      <c r="AX26" s="13">
        <f t="shared" si="7"/>
        <v>0</v>
      </c>
      <c r="AY26" s="13">
        <f t="shared" si="7"/>
        <v>0</v>
      </c>
      <c r="AZ26" s="13">
        <f t="shared" si="7"/>
        <v>0</v>
      </c>
      <c r="BA26" s="13">
        <f t="shared" si="7"/>
        <v>0</v>
      </c>
      <c r="BB26" s="13">
        <f t="shared" si="7"/>
        <v>0</v>
      </c>
      <c r="BC26" s="13">
        <f t="shared" si="7"/>
        <v>0</v>
      </c>
      <c r="BD26" s="13">
        <f t="shared" si="7"/>
        <v>0</v>
      </c>
      <c r="BE26" s="13">
        <f t="shared" si="7"/>
        <v>0</v>
      </c>
      <c r="BF26" s="13">
        <f t="shared" si="7"/>
        <v>0</v>
      </c>
      <c r="BG26" s="13">
        <f t="shared" si="7"/>
        <v>0</v>
      </c>
      <c r="BH26" s="13">
        <f t="shared" si="7"/>
        <v>0</v>
      </c>
      <c r="BI26" s="13">
        <f t="shared" si="7"/>
        <v>0</v>
      </c>
    </row>
    <row r="27" spans="1:61" s="4" customFormat="1" ht="63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63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47.25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3">
        <f t="shared" ref="D30:BI30" si="8">D31+D32</f>
        <v>0</v>
      </c>
      <c r="E30" s="13">
        <f t="shared" si="8"/>
        <v>0</v>
      </c>
      <c r="F30" s="13">
        <f t="shared" si="8"/>
        <v>0</v>
      </c>
      <c r="G30" s="13">
        <f t="shared" si="8"/>
        <v>0</v>
      </c>
      <c r="H30" s="13">
        <f t="shared" si="8"/>
        <v>0</v>
      </c>
      <c r="I30" s="13">
        <f t="shared" si="8"/>
        <v>0</v>
      </c>
      <c r="J30" s="13">
        <f t="shared" si="8"/>
        <v>0</v>
      </c>
      <c r="K30" s="13">
        <f t="shared" si="8"/>
        <v>0</v>
      </c>
      <c r="L30" s="13">
        <f t="shared" si="8"/>
        <v>0</v>
      </c>
      <c r="M30" s="13">
        <f t="shared" si="8"/>
        <v>0</v>
      </c>
      <c r="N30" s="13">
        <f t="shared" si="8"/>
        <v>0</v>
      </c>
      <c r="O30" s="13">
        <f t="shared" si="8"/>
        <v>0</v>
      </c>
      <c r="P30" s="13">
        <f t="shared" si="8"/>
        <v>0</v>
      </c>
      <c r="Q30" s="13">
        <f t="shared" si="8"/>
        <v>0</v>
      </c>
      <c r="R30" s="13">
        <f t="shared" si="8"/>
        <v>0</v>
      </c>
      <c r="S30" s="13">
        <f t="shared" si="8"/>
        <v>0</v>
      </c>
      <c r="T30" s="13">
        <f t="shared" si="8"/>
        <v>0</v>
      </c>
      <c r="U30" s="13">
        <f t="shared" si="8"/>
        <v>0</v>
      </c>
      <c r="V30" s="13">
        <f t="shared" si="8"/>
        <v>0</v>
      </c>
      <c r="W30" s="13">
        <f t="shared" si="8"/>
        <v>0</v>
      </c>
      <c r="X30" s="13">
        <f t="shared" si="8"/>
        <v>0</v>
      </c>
      <c r="Y30" s="13">
        <f t="shared" si="8"/>
        <v>0</v>
      </c>
      <c r="Z30" s="13">
        <f t="shared" si="8"/>
        <v>0</v>
      </c>
      <c r="AA30" s="13">
        <f t="shared" si="8"/>
        <v>0</v>
      </c>
      <c r="AB30" s="13">
        <f t="shared" si="8"/>
        <v>0</v>
      </c>
      <c r="AC30" s="13">
        <f t="shared" si="8"/>
        <v>0</v>
      </c>
      <c r="AD30" s="13">
        <f t="shared" si="8"/>
        <v>0</v>
      </c>
      <c r="AE30" s="13">
        <f t="shared" si="8"/>
        <v>0</v>
      </c>
      <c r="AF30" s="13">
        <f t="shared" si="8"/>
        <v>0</v>
      </c>
      <c r="AG30" s="13">
        <f t="shared" si="8"/>
        <v>0</v>
      </c>
      <c r="AH30" s="13">
        <f t="shared" si="8"/>
        <v>0</v>
      </c>
      <c r="AI30" s="13">
        <f t="shared" si="8"/>
        <v>0</v>
      </c>
      <c r="AJ30" s="13">
        <f t="shared" si="8"/>
        <v>0</v>
      </c>
      <c r="AK30" s="13">
        <f t="shared" si="8"/>
        <v>0</v>
      </c>
      <c r="AL30" s="13">
        <f t="shared" si="8"/>
        <v>0</v>
      </c>
      <c r="AM30" s="13">
        <f t="shared" si="8"/>
        <v>0</v>
      </c>
      <c r="AN30" s="13">
        <f t="shared" si="8"/>
        <v>0</v>
      </c>
      <c r="AO30" s="13">
        <f t="shared" si="8"/>
        <v>0</v>
      </c>
      <c r="AP30" s="13">
        <f t="shared" si="8"/>
        <v>0</v>
      </c>
      <c r="AQ30" s="13">
        <f t="shared" si="8"/>
        <v>0</v>
      </c>
      <c r="AR30" s="13">
        <f t="shared" si="8"/>
        <v>0</v>
      </c>
      <c r="AS30" s="13">
        <f t="shared" si="8"/>
        <v>0</v>
      </c>
      <c r="AT30" s="13">
        <f t="shared" si="8"/>
        <v>0</v>
      </c>
      <c r="AU30" s="13">
        <f t="shared" si="8"/>
        <v>0</v>
      </c>
      <c r="AV30" s="13">
        <f t="shared" si="8"/>
        <v>0</v>
      </c>
      <c r="AW30" s="13">
        <f t="shared" si="8"/>
        <v>0</v>
      </c>
      <c r="AX30" s="13">
        <f t="shared" si="8"/>
        <v>0</v>
      </c>
      <c r="AY30" s="13">
        <f t="shared" si="8"/>
        <v>0</v>
      </c>
      <c r="AZ30" s="13">
        <f t="shared" si="8"/>
        <v>0</v>
      </c>
      <c r="BA30" s="13">
        <f t="shared" si="8"/>
        <v>0</v>
      </c>
      <c r="BB30" s="13">
        <f t="shared" si="8"/>
        <v>0</v>
      </c>
      <c r="BC30" s="13">
        <f t="shared" si="8"/>
        <v>0</v>
      </c>
      <c r="BD30" s="13">
        <f t="shared" si="8"/>
        <v>0</v>
      </c>
      <c r="BE30" s="13">
        <f t="shared" si="8"/>
        <v>0</v>
      </c>
      <c r="BF30" s="13">
        <f t="shared" si="8"/>
        <v>0</v>
      </c>
      <c r="BG30" s="13">
        <f t="shared" si="8"/>
        <v>0</v>
      </c>
      <c r="BH30" s="13">
        <f t="shared" si="8"/>
        <v>0</v>
      </c>
      <c r="BI30" s="13">
        <f t="shared" si="8"/>
        <v>0</v>
      </c>
    </row>
    <row r="31" spans="1:61" s="4" customFormat="1" ht="63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47.25">
      <c r="A33" s="7" t="s">
        <v>92</v>
      </c>
      <c r="B33" s="8" t="s">
        <v>93</v>
      </c>
      <c r="C33" s="9" t="s">
        <v>62</v>
      </c>
      <c r="D33" s="13">
        <f t="shared" ref="D33:BI33" si="9">D34+D38</f>
        <v>0</v>
      </c>
      <c r="E33" s="13">
        <f t="shared" si="9"/>
        <v>0</v>
      </c>
      <c r="F33" s="13">
        <f t="shared" si="9"/>
        <v>0</v>
      </c>
      <c r="G33" s="13">
        <f t="shared" si="9"/>
        <v>0</v>
      </c>
      <c r="H33" s="13">
        <f t="shared" si="9"/>
        <v>0</v>
      </c>
      <c r="I33" s="13">
        <f t="shared" si="9"/>
        <v>0</v>
      </c>
      <c r="J33" s="13">
        <f t="shared" si="9"/>
        <v>0</v>
      </c>
      <c r="K33" s="13">
        <f t="shared" si="9"/>
        <v>0</v>
      </c>
      <c r="L33" s="13">
        <f t="shared" si="9"/>
        <v>0</v>
      </c>
      <c r="M33" s="13">
        <f t="shared" si="9"/>
        <v>0</v>
      </c>
      <c r="N33" s="13">
        <f t="shared" si="9"/>
        <v>0</v>
      </c>
      <c r="O33" s="13">
        <f t="shared" si="9"/>
        <v>0</v>
      </c>
      <c r="P33" s="13">
        <f t="shared" si="9"/>
        <v>0</v>
      </c>
      <c r="Q33" s="13">
        <f t="shared" si="9"/>
        <v>0</v>
      </c>
      <c r="R33" s="13">
        <f t="shared" si="9"/>
        <v>0</v>
      </c>
      <c r="S33" s="13">
        <f t="shared" si="9"/>
        <v>0</v>
      </c>
      <c r="T33" s="13">
        <f t="shared" si="9"/>
        <v>0</v>
      </c>
      <c r="U33" s="13">
        <f t="shared" si="9"/>
        <v>0</v>
      </c>
      <c r="V33" s="13">
        <f t="shared" si="9"/>
        <v>0</v>
      </c>
      <c r="W33" s="13">
        <f t="shared" si="9"/>
        <v>0</v>
      </c>
      <c r="X33" s="13">
        <f t="shared" si="9"/>
        <v>0</v>
      </c>
      <c r="Y33" s="13">
        <f t="shared" si="9"/>
        <v>0</v>
      </c>
      <c r="Z33" s="13">
        <f t="shared" si="9"/>
        <v>0</v>
      </c>
      <c r="AA33" s="13">
        <f t="shared" si="9"/>
        <v>0</v>
      </c>
      <c r="AB33" s="13">
        <f t="shared" si="9"/>
        <v>0</v>
      </c>
      <c r="AC33" s="13">
        <f t="shared" si="9"/>
        <v>0</v>
      </c>
      <c r="AD33" s="13">
        <f t="shared" si="9"/>
        <v>0</v>
      </c>
      <c r="AE33" s="13">
        <f t="shared" si="9"/>
        <v>0</v>
      </c>
      <c r="AF33" s="13">
        <f t="shared" si="9"/>
        <v>0</v>
      </c>
      <c r="AG33" s="13">
        <f t="shared" si="9"/>
        <v>0</v>
      </c>
      <c r="AH33" s="13">
        <f t="shared" si="9"/>
        <v>0</v>
      </c>
      <c r="AI33" s="13">
        <f t="shared" si="9"/>
        <v>0</v>
      </c>
      <c r="AJ33" s="13">
        <f t="shared" si="9"/>
        <v>0</v>
      </c>
      <c r="AK33" s="13">
        <f t="shared" si="9"/>
        <v>0</v>
      </c>
      <c r="AL33" s="13">
        <f t="shared" si="9"/>
        <v>0</v>
      </c>
      <c r="AM33" s="13">
        <f t="shared" si="9"/>
        <v>0</v>
      </c>
      <c r="AN33" s="13">
        <f t="shared" si="9"/>
        <v>0</v>
      </c>
      <c r="AO33" s="13">
        <f t="shared" si="9"/>
        <v>0</v>
      </c>
      <c r="AP33" s="13">
        <f t="shared" si="9"/>
        <v>0</v>
      </c>
      <c r="AQ33" s="13">
        <f t="shared" si="9"/>
        <v>0</v>
      </c>
      <c r="AR33" s="13">
        <f t="shared" si="9"/>
        <v>0</v>
      </c>
      <c r="AS33" s="13">
        <f t="shared" si="9"/>
        <v>0</v>
      </c>
      <c r="AT33" s="13">
        <f t="shared" si="9"/>
        <v>0</v>
      </c>
      <c r="AU33" s="13">
        <f t="shared" si="9"/>
        <v>0</v>
      </c>
      <c r="AV33" s="13">
        <f t="shared" si="9"/>
        <v>0</v>
      </c>
      <c r="AW33" s="13">
        <f t="shared" si="9"/>
        <v>0</v>
      </c>
      <c r="AX33" s="13">
        <f t="shared" si="9"/>
        <v>0</v>
      </c>
      <c r="AY33" s="13">
        <f t="shared" si="9"/>
        <v>0</v>
      </c>
      <c r="AZ33" s="13">
        <f t="shared" si="9"/>
        <v>0</v>
      </c>
      <c r="BA33" s="13">
        <f t="shared" si="9"/>
        <v>0</v>
      </c>
      <c r="BB33" s="13">
        <f t="shared" si="9"/>
        <v>0</v>
      </c>
      <c r="BC33" s="13">
        <f t="shared" si="9"/>
        <v>0</v>
      </c>
      <c r="BD33" s="13">
        <f t="shared" si="9"/>
        <v>0</v>
      </c>
      <c r="BE33" s="13">
        <f t="shared" si="9"/>
        <v>0</v>
      </c>
      <c r="BF33" s="13">
        <f t="shared" si="9"/>
        <v>0</v>
      </c>
      <c r="BG33" s="13">
        <f t="shared" si="9"/>
        <v>0</v>
      </c>
      <c r="BH33" s="13">
        <f t="shared" si="9"/>
        <v>0</v>
      </c>
      <c r="BI33" s="13">
        <f t="shared" si="9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0">D35+D36+D37</f>
        <v>0</v>
      </c>
      <c r="E34" s="13">
        <f t="shared" si="10"/>
        <v>0</v>
      </c>
      <c r="F34" s="13">
        <f t="shared" si="10"/>
        <v>0</v>
      </c>
      <c r="G34" s="13">
        <f t="shared" si="10"/>
        <v>0</v>
      </c>
      <c r="H34" s="13">
        <f t="shared" si="10"/>
        <v>0</v>
      </c>
      <c r="I34" s="13">
        <f t="shared" si="10"/>
        <v>0</v>
      </c>
      <c r="J34" s="13">
        <f t="shared" si="10"/>
        <v>0</v>
      </c>
      <c r="K34" s="13">
        <f t="shared" si="10"/>
        <v>0</v>
      </c>
      <c r="L34" s="13">
        <f t="shared" si="10"/>
        <v>0</v>
      </c>
      <c r="M34" s="13">
        <f t="shared" si="10"/>
        <v>0</v>
      </c>
      <c r="N34" s="13">
        <f t="shared" si="10"/>
        <v>0</v>
      </c>
      <c r="O34" s="13">
        <f t="shared" si="10"/>
        <v>0</v>
      </c>
      <c r="P34" s="13">
        <f t="shared" si="10"/>
        <v>0</v>
      </c>
      <c r="Q34" s="13">
        <f t="shared" si="10"/>
        <v>0</v>
      </c>
      <c r="R34" s="13">
        <f t="shared" si="10"/>
        <v>0</v>
      </c>
      <c r="S34" s="13">
        <f t="shared" si="10"/>
        <v>0</v>
      </c>
      <c r="T34" s="13">
        <f t="shared" si="10"/>
        <v>0</v>
      </c>
      <c r="U34" s="13">
        <f t="shared" si="10"/>
        <v>0</v>
      </c>
      <c r="V34" s="13">
        <f t="shared" si="10"/>
        <v>0</v>
      </c>
      <c r="W34" s="13">
        <f t="shared" si="10"/>
        <v>0</v>
      </c>
      <c r="X34" s="13">
        <f t="shared" si="10"/>
        <v>0</v>
      </c>
      <c r="Y34" s="13">
        <f t="shared" si="10"/>
        <v>0</v>
      </c>
      <c r="Z34" s="13">
        <f t="shared" si="10"/>
        <v>0</v>
      </c>
      <c r="AA34" s="13">
        <f t="shared" si="10"/>
        <v>0</v>
      </c>
      <c r="AB34" s="13">
        <f t="shared" si="10"/>
        <v>0</v>
      </c>
      <c r="AC34" s="13">
        <f t="shared" si="10"/>
        <v>0</v>
      </c>
      <c r="AD34" s="13">
        <f t="shared" si="10"/>
        <v>0</v>
      </c>
      <c r="AE34" s="13">
        <f t="shared" si="10"/>
        <v>0</v>
      </c>
      <c r="AF34" s="13">
        <f t="shared" si="10"/>
        <v>0</v>
      </c>
      <c r="AG34" s="13">
        <f t="shared" si="10"/>
        <v>0</v>
      </c>
      <c r="AH34" s="13">
        <f t="shared" si="10"/>
        <v>0</v>
      </c>
      <c r="AI34" s="13">
        <f t="shared" si="10"/>
        <v>0</v>
      </c>
      <c r="AJ34" s="13">
        <f t="shared" si="10"/>
        <v>0</v>
      </c>
      <c r="AK34" s="13">
        <f t="shared" si="10"/>
        <v>0</v>
      </c>
      <c r="AL34" s="13">
        <f t="shared" si="10"/>
        <v>0</v>
      </c>
      <c r="AM34" s="13">
        <f t="shared" si="10"/>
        <v>0</v>
      </c>
      <c r="AN34" s="13">
        <f t="shared" si="10"/>
        <v>0</v>
      </c>
      <c r="AO34" s="13">
        <f t="shared" si="10"/>
        <v>0</v>
      </c>
      <c r="AP34" s="13">
        <f t="shared" si="10"/>
        <v>0</v>
      </c>
      <c r="AQ34" s="13">
        <f t="shared" si="10"/>
        <v>0</v>
      </c>
      <c r="AR34" s="13">
        <f t="shared" si="10"/>
        <v>0</v>
      </c>
      <c r="AS34" s="13">
        <f t="shared" si="10"/>
        <v>0</v>
      </c>
      <c r="AT34" s="13">
        <f t="shared" si="10"/>
        <v>0</v>
      </c>
      <c r="AU34" s="13">
        <f t="shared" si="10"/>
        <v>0</v>
      </c>
      <c r="AV34" s="13">
        <f t="shared" si="10"/>
        <v>0</v>
      </c>
      <c r="AW34" s="13">
        <f t="shared" si="10"/>
        <v>0</v>
      </c>
      <c r="AX34" s="13">
        <f t="shared" si="10"/>
        <v>0</v>
      </c>
      <c r="AY34" s="13">
        <f t="shared" si="10"/>
        <v>0</v>
      </c>
      <c r="AZ34" s="13">
        <f t="shared" si="10"/>
        <v>0</v>
      </c>
      <c r="BA34" s="13">
        <f t="shared" si="10"/>
        <v>0</v>
      </c>
      <c r="BB34" s="13">
        <f t="shared" si="10"/>
        <v>0</v>
      </c>
      <c r="BC34" s="13">
        <f t="shared" si="10"/>
        <v>0</v>
      </c>
      <c r="BD34" s="13">
        <f t="shared" si="10"/>
        <v>0</v>
      </c>
      <c r="BE34" s="13">
        <f t="shared" si="10"/>
        <v>0</v>
      </c>
      <c r="BF34" s="13">
        <f t="shared" si="10"/>
        <v>0</v>
      </c>
      <c r="BG34" s="13">
        <f t="shared" si="10"/>
        <v>0</v>
      </c>
      <c r="BH34" s="13">
        <f t="shared" si="10"/>
        <v>0</v>
      </c>
      <c r="BI34" s="13">
        <f t="shared" si="10"/>
        <v>0</v>
      </c>
    </row>
    <row r="35" spans="1:61" s="4" customFormat="1" ht="94.5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78.7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31.5">
      <c r="A38" s="7" t="s">
        <v>99</v>
      </c>
      <c r="B38" s="8" t="s">
        <v>95</v>
      </c>
      <c r="C38" s="9" t="s">
        <v>62</v>
      </c>
      <c r="D38" s="13">
        <f t="shared" ref="D38:BI38" si="11">D39+D40+D41</f>
        <v>0</v>
      </c>
      <c r="E38" s="13">
        <f t="shared" si="11"/>
        <v>0</v>
      </c>
      <c r="F38" s="13">
        <f t="shared" si="11"/>
        <v>0</v>
      </c>
      <c r="G38" s="13">
        <f t="shared" si="11"/>
        <v>0</v>
      </c>
      <c r="H38" s="13">
        <f t="shared" si="11"/>
        <v>0</v>
      </c>
      <c r="I38" s="13">
        <f t="shared" si="11"/>
        <v>0</v>
      </c>
      <c r="J38" s="13">
        <f t="shared" si="11"/>
        <v>0</v>
      </c>
      <c r="K38" s="13">
        <f t="shared" si="11"/>
        <v>0</v>
      </c>
      <c r="L38" s="13">
        <f t="shared" si="11"/>
        <v>0</v>
      </c>
      <c r="M38" s="13">
        <f t="shared" si="11"/>
        <v>0</v>
      </c>
      <c r="N38" s="13">
        <f t="shared" si="11"/>
        <v>0</v>
      </c>
      <c r="O38" s="13">
        <f t="shared" si="11"/>
        <v>0</v>
      </c>
      <c r="P38" s="13">
        <f t="shared" si="11"/>
        <v>0</v>
      </c>
      <c r="Q38" s="13">
        <f t="shared" si="11"/>
        <v>0</v>
      </c>
      <c r="R38" s="13">
        <f t="shared" si="11"/>
        <v>0</v>
      </c>
      <c r="S38" s="13">
        <f t="shared" si="11"/>
        <v>0</v>
      </c>
      <c r="T38" s="13">
        <f t="shared" si="11"/>
        <v>0</v>
      </c>
      <c r="U38" s="13">
        <f t="shared" si="11"/>
        <v>0</v>
      </c>
      <c r="V38" s="13">
        <f t="shared" si="11"/>
        <v>0</v>
      </c>
      <c r="W38" s="13">
        <f t="shared" si="11"/>
        <v>0</v>
      </c>
      <c r="X38" s="13">
        <f t="shared" si="11"/>
        <v>0</v>
      </c>
      <c r="Y38" s="13">
        <f t="shared" si="11"/>
        <v>0</v>
      </c>
      <c r="Z38" s="13">
        <f t="shared" si="11"/>
        <v>0</v>
      </c>
      <c r="AA38" s="13">
        <f t="shared" si="11"/>
        <v>0</v>
      </c>
      <c r="AB38" s="13">
        <f t="shared" si="11"/>
        <v>0</v>
      </c>
      <c r="AC38" s="13">
        <f t="shared" si="11"/>
        <v>0</v>
      </c>
      <c r="AD38" s="13">
        <f t="shared" si="11"/>
        <v>0</v>
      </c>
      <c r="AE38" s="13">
        <f t="shared" si="11"/>
        <v>0</v>
      </c>
      <c r="AF38" s="13">
        <f t="shared" si="11"/>
        <v>0</v>
      </c>
      <c r="AG38" s="13">
        <f t="shared" si="11"/>
        <v>0</v>
      </c>
      <c r="AH38" s="13">
        <f t="shared" si="11"/>
        <v>0</v>
      </c>
      <c r="AI38" s="13">
        <f t="shared" si="11"/>
        <v>0</v>
      </c>
      <c r="AJ38" s="13">
        <f t="shared" si="11"/>
        <v>0</v>
      </c>
      <c r="AK38" s="13">
        <f t="shared" si="11"/>
        <v>0</v>
      </c>
      <c r="AL38" s="13">
        <f t="shared" si="11"/>
        <v>0</v>
      </c>
      <c r="AM38" s="13">
        <f t="shared" si="11"/>
        <v>0</v>
      </c>
      <c r="AN38" s="13">
        <f t="shared" si="11"/>
        <v>0</v>
      </c>
      <c r="AO38" s="13">
        <f t="shared" si="11"/>
        <v>0</v>
      </c>
      <c r="AP38" s="13">
        <f t="shared" si="11"/>
        <v>0</v>
      </c>
      <c r="AQ38" s="13">
        <f t="shared" si="11"/>
        <v>0</v>
      </c>
      <c r="AR38" s="13">
        <f t="shared" si="11"/>
        <v>0</v>
      </c>
      <c r="AS38" s="13">
        <f t="shared" si="11"/>
        <v>0</v>
      </c>
      <c r="AT38" s="13">
        <f t="shared" si="11"/>
        <v>0</v>
      </c>
      <c r="AU38" s="13">
        <f t="shared" si="11"/>
        <v>0</v>
      </c>
      <c r="AV38" s="13">
        <f t="shared" si="11"/>
        <v>0</v>
      </c>
      <c r="AW38" s="13">
        <f t="shared" si="11"/>
        <v>0</v>
      </c>
      <c r="AX38" s="13">
        <f t="shared" si="11"/>
        <v>0</v>
      </c>
      <c r="AY38" s="13">
        <f t="shared" si="11"/>
        <v>0</v>
      </c>
      <c r="AZ38" s="13">
        <f t="shared" si="11"/>
        <v>0</v>
      </c>
      <c r="BA38" s="13">
        <f t="shared" si="11"/>
        <v>0</v>
      </c>
      <c r="BB38" s="13">
        <f t="shared" si="11"/>
        <v>0</v>
      </c>
      <c r="BC38" s="13">
        <f t="shared" si="11"/>
        <v>0</v>
      </c>
      <c r="BD38" s="13">
        <f t="shared" si="11"/>
        <v>0</v>
      </c>
      <c r="BE38" s="13">
        <f t="shared" si="11"/>
        <v>0</v>
      </c>
      <c r="BF38" s="13">
        <f t="shared" si="11"/>
        <v>0</v>
      </c>
      <c r="BG38" s="13">
        <f t="shared" si="11"/>
        <v>0</v>
      </c>
      <c r="BH38" s="13">
        <f t="shared" si="11"/>
        <v>0</v>
      </c>
      <c r="BI38" s="13">
        <f t="shared" si="11"/>
        <v>0</v>
      </c>
    </row>
    <row r="39" spans="1:61" s="4" customFormat="1" ht="94.5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78.7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78.75">
      <c r="A42" s="7" t="s">
        <v>101</v>
      </c>
      <c r="B42" s="8" t="s">
        <v>102</v>
      </c>
      <c r="C42" s="9" t="s">
        <v>62</v>
      </c>
      <c r="D42" s="13">
        <f t="shared" ref="D42:BI42" si="12">D43+D44</f>
        <v>0</v>
      </c>
      <c r="E42" s="13">
        <f t="shared" si="12"/>
        <v>0</v>
      </c>
      <c r="F42" s="13">
        <f t="shared" si="12"/>
        <v>0</v>
      </c>
      <c r="G42" s="13">
        <f t="shared" si="12"/>
        <v>0</v>
      </c>
      <c r="H42" s="13">
        <f t="shared" si="12"/>
        <v>0</v>
      </c>
      <c r="I42" s="13">
        <f t="shared" si="12"/>
        <v>0</v>
      </c>
      <c r="J42" s="13">
        <f t="shared" si="12"/>
        <v>0</v>
      </c>
      <c r="K42" s="13">
        <f t="shared" si="12"/>
        <v>0</v>
      </c>
      <c r="L42" s="13">
        <f t="shared" si="12"/>
        <v>0</v>
      </c>
      <c r="M42" s="13">
        <f t="shared" si="12"/>
        <v>0</v>
      </c>
      <c r="N42" s="13">
        <f t="shared" si="12"/>
        <v>0</v>
      </c>
      <c r="O42" s="13">
        <f t="shared" si="12"/>
        <v>0</v>
      </c>
      <c r="P42" s="13">
        <f t="shared" si="12"/>
        <v>0</v>
      </c>
      <c r="Q42" s="13">
        <f t="shared" si="12"/>
        <v>0</v>
      </c>
      <c r="R42" s="13">
        <f t="shared" si="12"/>
        <v>0</v>
      </c>
      <c r="S42" s="13">
        <f t="shared" si="12"/>
        <v>0</v>
      </c>
      <c r="T42" s="13">
        <f t="shared" si="12"/>
        <v>0</v>
      </c>
      <c r="U42" s="13">
        <f t="shared" si="12"/>
        <v>0</v>
      </c>
      <c r="V42" s="13">
        <f t="shared" si="12"/>
        <v>0</v>
      </c>
      <c r="W42" s="13">
        <f t="shared" si="12"/>
        <v>0</v>
      </c>
      <c r="X42" s="13">
        <f t="shared" si="12"/>
        <v>0</v>
      </c>
      <c r="Y42" s="13">
        <f t="shared" si="12"/>
        <v>0</v>
      </c>
      <c r="Z42" s="13">
        <f t="shared" si="12"/>
        <v>0</v>
      </c>
      <c r="AA42" s="13">
        <f t="shared" si="12"/>
        <v>0</v>
      </c>
      <c r="AB42" s="13">
        <f t="shared" si="12"/>
        <v>0</v>
      </c>
      <c r="AC42" s="13">
        <f t="shared" si="12"/>
        <v>0</v>
      </c>
      <c r="AD42" s="13">
        <f t="shared" si="12"/>
        <v>0</v>
      </c>
      <c r="AE42" s="13">
        <f t="shared" si="12"/>
        <v>0</v>
      </c>
      <c r="AF42" s="13">
        <f t="shared" si="12"/>
        <v>0</v>
      </c>
      <c r="AG42" s="13">
        <f t="shared" si="12"/>
        <v>0</v>
      </c>
      <c r="AH42" s="13">
        <f t="shared" si="12"/>
        <v>0</v>
      </c>
      <c r="AI42" s="13">
        <f t="shared" si="12"/>
        <v>0</v>
      </c>
      <c r="AJ42" s="13">
        <f t="shared" si="12"/>
        <v>0</v>
      </c>
      <c r="AK42" s="13">
        <f t="shared" si="12"/>
        <v>0</v>
      </c>
      <c r="AL42" s="13">
        <f t="shared" si="12"/>
        <v>0</v>
      </c>
      <c r="AM42" s="13">
        <f t="shared" si="12"/>
        <v>0</v>
      </c>
      <c r="AN42" s="13">
        <f t="shared" si="12"/>
        <v>0</v>
      </c>
      <c r="AO42" s="13">
        <f t="shared" si="12"/>
        <v>0</v>
      </c>
      <c r="AP42" s="13">
        <f t="shared" si="12"/>
        <v>0</v>
      </c>
      <c r="AQ42" s="13">
        <f t="shared" si="12"/>
        <v>0</v>
      </c>
      <c r="AR42" s="13">
        <f t="shared" si="12"/>
        <v>0</v>
      </c>
      <c r="AS42" s="13">
        <f t="shared" si="12"/>
        <v>0</v>
      </c>
      <c r="AT42" s="13">
        <f t="shared" si="12"/>
        <v>0</v>
      </c>
      <c r="AU42" s="13">
        <f t="shared" si="12"/>
        <v>0</v>
      </c>
      <c r="AV42" s="13">
        <f t="shared" si="12"/>
        <v>0</v>
      </c>
      <c r="AW42" s="13">
        <f t="shared" si="12"/>
        <v>0</v>
      </c>
      <c r="AX42" s="13">
        <f t="shared" si="12"/>
        <v>0</v>
      </c>
      <c r="AY42" s="13">
        <f t="shared" si="12"/>
        <v>0</v>
      </c>
      <c r="AZ42" s="13">
        <f t="shared" si="12"/>
        <v>0</v>
      </c>
      <c r="BA42" s="13">
        <f t="shared" si="12"/>
        <v>0</v>
      </c>
      <c r="BB42" s="13">
        <f t="shared" si="12"/>
        <v>0</v>
      </c>
      <c r="BC42" s="13">
        <f t="shared" si="12"/>
        <v>0</v>
      </c>
      <c r="BD42" s="13">
        <f t="shared" si="12"/>
        <v>0</v>
      </c>
      <c r="BE42" s="13">
        <f t="shared" si="12"/>
        <v>0</v>
      </c>
      <c r="BF42" s="13">
        <f t="shared" si="12"/>
        <v>0</v>
      </c>
      <c r="BG42" s="13">
        <f t="shared" si="12"/>
        <v>0</v>
      </c>
      <c r="BH42" s="13">
        <f t="shared" si="12"/>
        <v>0</v>
      </c>
      <c r="BI42" s="13">
        <f t="shared" si="12"/>
        <v>0</v>
      </c>
    </row>
    <row r="43" spans="1:61" s="4" customFormat="1" ht="63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 t="shared" ref="D45:AI45" si="13">D46+D51+D58+D67</f>
        <v>0</v>
      </c>
      <c r="E45" s="12">
        <f t="shared" si="13"/>
        <v>0</v>
      </c>
      <c r="F45" s="12">
        <f t="shared" si="13"/>
        <v>0</v>
      </c>
      <c r="G45" s="12">
        <f t="shared" si="13"/>
        <v>0</v>
      </c>
      <c r="H45" s="12">
        <f t="shared" si="13"/>
        <v>0</v>
      </c>
      <c r="I45" s="12">
        <f t="shared" si="13"/>
        <v>0</v>
      </c>
      <c r="J45" s="12">
        <f t="shared" si="13"/>
        <v>0</v>
      </c>
      <c r="K45" s="12">
        <f t="shared" si="13"/>
        <v>0</v>
      </c>
      <c r="L45" s="12">
        <f t="shared" si="13"/>
        <v>0</v>
      </c>
      <c r="M45" s="12">
        <f t="shared" si="13"/>
        <v>0</v>
      </c>
      <c r="N45" s="12">
        <f t="shared" si="13"/>
        <v>0</v>
      </c>
      <c r="O45" s="12">
        <f t="shared" si="13"/>
        <v>0</v>
      </c>
      <c r="P45" s="12">
        <f t="shared" si="13"/>
        <v>0</v>
      </c>
      <c r="Q45" s="12">
        <f t="shared" si="13"/>
        <v>0</v>
      </c>
      <c r="R45" s="12">
        <f t="shared" si="13"/>
        <v>0</v>
      </c>
      <c r="S45" s="12">
        <f t="shared" si="13"/>
        <v>0</v>
      </c>
      <c r="T45" s="12">
        <f t="shared" si="13"/>
        <v>0</v>
      </c>
      <c r="U45" s="12">
        <f t="shared" si="13"/>
        <v>0</v>
      </c>
      <c r="V45" s="12">
        <f t="shared" si="13"/>
        <v>0</v>
      </c>
      <c r="W45" s="12">
        <f t="shared" si="13"/>
        <v>0</v>
      </c>
      <c r="X45" s="12">
        <f t="shared" si="13"/>
        <v>0</v>
      </c>
      <c r="Y45" s="12">
        <f t="shared" si="13"/>
        <v>0</v>
      </c>
      <c r="Z45" s="12">
        <f t="shared" si="13"/>
        <v>0</v>
      </c>
      <c r="AA45" s="12">
        <f t="shared" si="13"/>
        <v>0</v>
      </c>
      <c r="AB45" s="12">
        <f t="shared" si="13"/>
        <v>0</v>
      </c>
      <c r="AC45" s="12">
        <f t="shared" si="13"/>
        <v>0</v>
      </c>
      <c r="AD45" s="12">
        <f t="shared" si="13"/>
        <v>0</v>
      </c>
      <c r="AE45" s="12">
        <f t="shared" si="13"/>
        <v>0</v>
      </c>
      <c r="AF45" s="12">
        <f t="shared" si="13"/>
        <v>0</v>
      </c>
      <c r="AG45" s="12">
        <f t="shared" si="13"/>
        <v>0</v>
      </c>
      <c r="AH45" s="12">
        <f t="shared" si="13"/>
        <v>0</v>
      </c>
      <c r="AI45" s="12">
        <f t="shared" si="13"/>
        <v>0</v>
      </c>
      <c r="AJ45" s="12">
        <f t="shared" ref="AJ45:BI45" si="14">AJ46+AJ51+AJ58+AJ67</f>
        <v>0</v>
      </c>
      <c r="AK45" s="12">
        <f t="shared" si="14"/>
        <v>0</v>
      </c>
      <c r="AL45" s="12">
        <f t="shared" si="14"/>
        <v>0</v>
      </c>
      <c r="AM45" s="12">
        <f t="shared" si="14"/>
        <v>0</v>
      </c>
      <c r="AN45" s="12">
        <f t="shared" si="14"/>
        <v>0</v>
      </c>
      <c r="AO45" s="12">
        <f t="shared" si="14"/>
        <v>0</v>
      </c>
      <c r="AP45" s="12">
        <f t="shared" si="14"/>
        <v>0</v>
      </c>
      <c r="AQ45" s="12">
        <f t="shared" si="14"/>
        <v>0</v>
      </c>
      <c r="AR45" s="12">
        <f t="shared" si="14"/>
        <v>0</v>
      </c>
      <c r="AS45" s="12">
        <f t="shared" si="14"/>
        <v>0</v>
      </c>
      <c r="AT45" s="12">
        <f t="shared" si="14"/>
        <v>0</v>
      </c>
      <c r="AU45" s="12">
        <f t="shared" si="14"/>
        <v>0</v>
      </c>
      <c r="AV45" s="12">
        <f t="shared" si="14"/>
        <v>0</v>
      </c>
      <c r="AW45" s="12">
        <f t="shared" si="14"/>
        <v>0</v>
      </c>
      <c r="AX45" s="12">
        <f t="shared" si="14"/>
        <v>0</v>
      </c>
      <c r="AY45" s="12">
        <f t="shared" si="14"/>
        <v>0</v>
      </c>
      <c r="AZ45" s="12">
        <f t="shared" si="14"/>
        <v>0</v>
      </c>
      <c r="BA45" s="12">
        <f t="shared" si="14"/>
        <v>0</v>
      </c>
      <c r="BB45" s="12">
        <f t="shared" si="14"/>
        <v>0</v>
      </c>
      <c r="BC45" s="12">
        <f t="shared" si="14"/>
        <v>0</v>
      </c>
      <c r="BD45" s="12">
        <f t="shared" si="14"/>
        <v>0</v>
      </c>
      <c r="BE45" s="12">
        <f t="shared" si="14"/>
        <v>0</v>
      </c>
      <c r="BF45" s="12">
        <f t="shared" si="14"/>
        <v>0</v>
      </c>
      <c r="BG45" s="12">
        <f t="shared" si="14"/>
        <v>0</v>
      </c>
      <c r="BH45" s="12">
        <f t="shared" si="14"/>
        <v>0</v>
      </c>
      <c r="BI45" s="12">
        <f t="shared" si="14"/>
        <v>0</v>
      </c>
    </row>
    <row r="46" spans="1:61" s="4" customFormat="1" ht="63">
      <c r="A46" s="7" t="s">
        <v>109</v>
      </c>
      <c r="B46" s="8" t="s">
        <v>110</v>
      </c>
      <c r="C46" s="9" t="s">
        <v>62</v>
      </c>
      <c r="D46" s="12">
        <f t="shared" ref="D46:BI46" si="15">D47+D48</f>
        <v>0</v>
      </c>
      <c r="E46" s="12">
        <f t="shared" si="15"/>
        <v>0</v>
      </c>
      <c r="F46" s="12">
        <f t="shared" si="15"/>
        <v>0</v>
      </c>
      <c r="G46" s="12">
        <f t="shared" si="15"/>
        <v>0</v>
      </c>
      <c r="H46" s="12">
        <f t="shared" si="15"/>
        <v>0</v>
      </c>
      <c r="I46" s="12">
        <f t="shared" si="15"/>
        <v>0</v>
      </c>
      <c r="J46" s="12">
        <f t="shared" si="15"/>
        <v>0</v>
      </c>
      <c r="K46" s="12">
        <f t="shared" si="15"/>
        <v>0</v>
      </c>
      <c r="L46" s="12">
        <f t="shared" si="15"/>
        <v>0</v>
      </c>
      <c r="M46" s="12">
        <f t="shared" si="15"/>
        <v>0</v>
      </c>
      <c r="N46" s="12">
        <f t="shared" si="15"/>
        <v>0</v>
      </c>
      <c r="O46" s="12">
        <f t="shared" si="15"/>
        <v>0</v>
      </c>
      <c r="P46" s="12">
        <f t="shared" si="15"/>
        <v>0</v>
      </c>
      <c r="Q46" s="12">
        <f t="shared" si="15"/>
        <v>0</v>
      </c>
      <c r="R46" s="12">
        <f t="shared" si="15"/>
        <v>0</v>
      </c>
      <c r="S46" s="12">
        <f t="shared" si="15"/>
        <v>0</v>
      </c>
      <c r="T46" s="12">
        <f t="shared" si="15"/>
        <v>0</v>
      </c>
      <c r="U46" s="12">
        <f t="shared" si="15"/>
        <v>0</v>
      </c>
      <c r="V46" s="12">
        <f t="shared" si="15"/>
        <v>0</v>
      </c>
      <c r="W46" s="12">
        <f t="shared" si="15"/>
        <v>0</v>
      </c>
      <c r="X46" s="12">
        <f t="shared" si="15"/>
        <v>0</v>
      </c>
      <c r="Y46" s="12">
        <f t="shared" si="15"/>
        <v>0</v>
      </c>
      <c r="Z46" s="12">
        <f t="shared" si="15"/>
        <v>0</v>
      </c>
      <c r="AA46" s="12">
        <f t="shared" si="15"/>
        <v>0</v>
      </c>
      <c r="AB46" s="12">
        <f t="shared" si="15"/>
        <v>0</v>
      </c>
      <c r="AC46" s="12">
        <f t="shared" si="15"/>
        <v>0</v>
      </c>
      <c r="AD46" s="12">
        <f t="shared" si="15"/>
        <v>0</v>
      </c>
      <c r="AE46" s="12">
        <f t="shared" si="15"/>
        <v>0</v>
      </c>
      <c r="AF46" s="12">
        <f t="shared" si="15"/>
        <v>0</v>
      </c>
      <c r="AG46" s="12">
        <f t="shared" si="15"/>
        <v>0</v>
      </c>
      <c r="AH46" s="12">
        <f t="shared" si="15"/>
        <v>0</v>
      </c>
      <c r="AI46" s="12">
        <f t="shared" si="15"/>
        <v>0</v>
      </c>
      <c r="AJ46" s="12">
        <f t="shared" si="15"/>
        <v>0</v>
      </c>
      <c r="AK46" s="12">
        <f t="shared" si="15"/>
        <v>0</v>
      </c>
      <c r="AL46" s="12">
        <f t="shared" si="15"/>
        <v>0</v>
      </c>
      <c r="AM46" s="12">
        <f t="shared" si="15"/>
        <v>0</v>
      </c>
      <c r="AN46" s="12">
        <f t="shared" si="15"/>
        <v>0</v>
      </c>
      <c r="AO46" s="12">
        <f t="shared" si="15"/>
        <v>0</v>
      </c>
      <c r="AP46" s="12">
        <f t="shared" si="15"/>
        <v>0</v>
      </c>
      <c r="AQ46" s="12">
        <f t="shared" si="15"/>
        <v>0</v>
      </c>
      <c r="AR46" s="12">
        <f t="shared" si="15"/>
        <v>0</v>
      </c>
      <c r="AS46" s="12">
        <f t="shared" si="15"/>
        <v>0</v>
      </c>
      <c r="AT46" s="12">
        <f t="shared" si="15"/>
        <v>0</v>
      </c>
      <c r="AU46" s="12">
        <f t="shared" si="15"/>
        <v>0</v>
      </c>
      <c r="AV46" s="12">
        <f t="shared" si="15"/>
        <v>0</v>
      </c>
      <c r="AW46" s="12">
        <f t="shared" si="15"/>
        <v>0</v>
      </c>
      <c r="AX46" s="12">
        <f t="shared" si="15"/>
        <v>0</v>
      </c>
      <c r="AY46" s="12">
        <f t="shared" si="15"/>
        <v>0</v>
      </c>
      <c r="AZ46" s="12">
        <f t="shared" si="15"/>
        <v>0</v>
      </c>
      <c r="BA46" s="12">
        <f t="shared" si="15"/>
        <v>0</v>
      </c>
      <c r="BB46" s="12">
        <f t="shared" si="15"/>
        <v>0</v>
      </c>
      <c r="BC46" s="12">
        <f t="shared" si="15"/>
        <v>0</v>
      </c>
      <c r="BD46" s="12">
        <f t="shared" si="15"/>
        <v>0</v>
      </c>
      <c r="BE46" s="12">
        <f t="shared" si="15"/>
        <v>0</v>
      </c>
      <c r="BF46" s="12">
        <f t="shared" si="15"/>
        <v>0</v>
      </c>
      <c r="BG46" s="12">
        <f t="shared" si="15"/>
        <v>0</v>
      </c>
      <c r="BH46" s="12">
        <f t="shared" si="15"/>
        <v>0</v>
      </c>
      <c r="BI46" s="12">
        <f t="shared" si="15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47.25">
      <c r="A48" s="7" t="s">
        <v>113</v>
      </c>
      <c r="B48" s="8" t="s">
        <v>114</v>
      </c>
      <c r="C48" s="9" t="s">
        <v>62</v>
      </c>
      <c r="D48" s="14">
        <f t="shared" ref="D48:AI48" si="16">SUM(D49:D50)</f>
        <v>0</v>
      </c>
      <c r="E48" s="14">
        <f t="shared" si="16"/>
        <v>0</v>
      </c>
      <c r="F48" s="14">
        <f t="shared" si="16"/>
        <v>0</v>
      </c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4">
        <f t="shared" si="16"/>
        <v>0</v>
      </c>
      <c r="L48" s="14">
        <f t="shared" si="16"/>
        <v>0</v>
      </c>
      <c r="M48" s="14">
        <f t="shared" si="16"/>
        <v>0</v>
      </c>
      <c r="N48" s="14">
        <f t="shared" si="16"/>
        <v>0</v>
      </c>
      <c r="O48" s="14">
        <f t="shared" si="16"/>
        <v>0</v>
      </c>
      <c r="P48" s="14">
        <f t="shared" si="16"/>
        <v>0</v>
      </c>
      <c r="Q48" s="14">
        <f t="shared" si="16"/>
        <v>0</v>
      </c>
      <c r="R48" s="14">
        <f t="shared" si="16"/>
        <v>0</v>
      </c>
      <c r="S48" s="14">
        <f t="shared" si="16"/>
        <v>0</v>
      </c>
      <c r="T48" s="14">
        <f t="shared" si="16"/>
        <v>0</v>
      </c>
      <c r="U48" s="14">
        <f t="shared" si="16"/>
        <v>0</v>
      </c>
      <c r="V48" s="14">
        <f t="shared" si="16"/>
        <v>0</v>
      </c>
      <c r="W48" s="14">
        <f t="shared" si="16"/>
        <v>0</v>
      </c>
      <c r="X48" s="14">
        <f t="shared" si="16"/>
        <v>0</v>
      </c>
      <c r="Y48" s="14">
        <f t="shared" si="16"/>
        <v>0</v>
      </c>
      <c r="Z48" s="14">
        <f t="shared" si="16"/>
        <v>0</v>
      </c>
      <c r="AA48" s="14">
        <f t="shared" si="16"/>
        <v>0</v>
      </c>
      <c r="AB48" s="14">
        <f t="shared" si="16"/>
        <v>0</v>
      </c>
      <c r="AC48" s="14">
        <f t="shared" si="16"/>
        <v>0</v>
      </c>
      <c r="AD48" s="14">
        <f t="shared" si="16"/>
        <v>0</v>
      </c>
      <c r="AE48" s="14">
        <f t="shared" si="16"/>
        <v>0</v>
      </c>
      <c r="AF48" s="14">
        <f t="shared" si="16"/>
        <v>0</v>
      </c>
      <c r="AG48" s="14">
        <f t="shared" si="16"/>
        <v>0</v>
      </c>
      <c r="AH48" s="14">
        <f t="shared" si="16"/>
        <v>0</v>
      </c>
      <c r="AI48" s="14">
        <f t="shared" si="16"/>
        <v>0</v>
      </c>
      <c r="AJ48" s="14">
        <f t="shared" ref="AJ48:BI48" si="17">SUM(AJ49:AJ50)</f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5.25" customHeight="1">
      <c r="A49" s="7" t="s">
        <v>203</v>
      </c>
      <c r="B49" s="16" t="s">
        <v>204</v>
      </c>
      <c r="C49" s="15" t="s">
        <v>205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5.25" customHeight="1">
      <c r="A50" s="7" t="s">
        <v>209</v>
      </c>
      <c r="B50" s="16" t="s">
        <v>210</v>
      </c>
      <c r="C50" s="15" t="s">
        <v>211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115</v>
      </c>
      <c r="B51" s="8" t="s">
        <v>116</v>
      </c>
      <c r="C51" s="9" t="s">
        <v>62</v>
      </c>
      <c r="D51" s="14">
        <f t="shared" ref="D51:BI51" si="18">D52+D53</f>
        <v>0</v>
      </c>
      <c r="E51" s="14">
        <f t="shared" si="18"/>
        <v>0</v>
      </c>
      <c r="F51" s="14">
        <f t="shared" si="18"/>
        <v>0</v>
      </c>
      <c r="G51" s="14">
        <f t="shared" si="18"/>
        <v>0</v>
      </c>
      <c r="H51" s="14">
        <f t="shared" si="18"/>
        <v>0</v>
      </c>
      <c r="I51" s="14">
        <f t="shared" si="18"/>
        <v>0</v>
      </c>
      <c r="J51" s="14">
        <f t="shared" si="18"/>
        <v>0</v>
      </c>
      <c r="K51" s="14">
        <f t="shared" si="18"/>
        <v>0</v>
      </c>
      <c r="L51" s="14">
        <f t="shared" si="18"/>
        <v>0</v>
      </c>
      <c r="M51" s="14">
        <f t="shared" si="18"/>
        <v>0</v>
      </c>
      <c r="N51" s="14">
        <f t="shared" si="18"/>
        <v>0</v>
      </c>
      <c r="O51" s="14">
        <f t="shared" si="18"/>
        <v>0</v>
      </c>
      <c r="P51" s="14">
        <f t="shared" si="18"/>
        <v>0</v>
      </c>
      <c r="Q51" s="14">
        <f t="shared" si="18"/>
        <v>0</v>
      </c>
      <c r="R51" s="14">
        <f t="shared" si="18"/>
        <v>0</v>
      </c>
      <c r="S51" s="14">
        <f t="shared" si="18"/>
        <v>0</v>
      </c>
      <c r="T51" s="14">
        <f t="shared" si="18"/>
        <v>0</v>
      </c>
      <c r="U51" s="14">
        <f t="shared" si="18"/>
        <v>0</v>
      </c>
      <c r="V51" s="14">
        <f t="shared" si="18"/>
        <v>0</v>
      </c>
      <c r="W51" s="14">
        <f t="shared" si="18"/>
        <v>0</v>
      </c>
      <c r="X51" s="14">
        <f t="shared" si="18"/>
        <v>0</v>
      </c>
      <c r="Y51" s="14">
        <f t="shared" si="18"/>
        <v>0</v>
      </c>
      <c r="Z51" s="14">
        <f t="shared" si="18"/>
        <v>0</v>
      </c>
      <c r="AA51" s="14">
        <f t="shared" si="18"/>
        <v>0</v>
      </c>
      <c r="AB51" s="14">
        <f t="shared" si="18"/>
        <v>0</v>
      </c>
      <c r="AC51" s="14">
        <f t="shared" si="18"/>
        <v>0</v>
      </c>
      <c r="AD51" s="14">
        <f t="shared" si="18"/>
        <v>0</v>
      </c>
      <c r="AE51" s="14">
        <f t="shared" si="18"/>
        <v>0</v>
      </c>
      <c r="AF51" s="14">
        <f t="shared" si="18"/>
        <v>0</v>
      </c>
      <c r="AG51" s="14">
        <f t="shared" si="18"/>
        <v>0</v>
      </c>
      <c r="AH51" s="14">
        <f t="shared" si="18"/>
        <v>0</v>
      </c>
      <c r="AI51" s="14">
        <f t="shared" si="18"/>
        <v>0</v>
      </c>
      <c r="AJ51" s="14">
        <f t="shared" si="18"/>
        <v>0</v>
      </c>
      <c r="AK51" s="14">
        <f t="shared" si="18"/>
        <v>0</v>
      </c>
      <c r="AL51" s="14">
        <f t="shared" si="18"/>
        <v>0</v>
      </c>
      <c r="AM51" s="14">
        <f t="shared" si="18"/>
        <v>0</v>
      </c>
      <c r="AN51" s="14">
        <f t="shared" si="18"/>
        <v>0</v>
      </c>
      <c r="AO51" s="14">
        <f t="shared" si="18"/>
        <v>0</v>
      </c>
      <c r="AP51" s="14">
        <f t="shared" si="18"/>
        <v>0</v>
      </c>
      <c r="AQ51" s="14">
        <f t="shared" si="18"/>
        <v>0</v>
      </c>
      <c r="AR51" s="14">
        <f t="shared" si="18"/>
        <v>0</v>
      </c>
      <c r="AS51" s="14">
        <f t="shared" si="18"/>
        <v>0</v>
      </c>
      <c r="AT51" s="14">
        <f t="shared" si="18"/>
        <v>0</v>
      </c>
      <c r="AU51" s="14">
        <f t="shared" si="18"/>
        <v>0</v>
      </c>
      <c r="AV51" s="14">
        <f t="shared" si="18"/>
        <v>0</v>
      </c>
      <c r="AW51" s="14">
        <f t="shared" si="18"/>
        <v>0</v>
      </c>
      <c r="AX51" s="14">
        <f t="shared" si="18"/>
        <v>0</v>
      </c>
      <c r="AY51" s="14">
        <f t="shared" si="18"/>
        <v>0</v>
      </c>
      <c r="AZ51" s="14">
        <f t="shared" si="18"/>
        <v>0</v>
      </c>
      <c r="BA51" s="14">
        <f t="shared" si="18"/>
        <v>0</v>
      </c>
      <c r="BB51" s="14">
        <f t="shared" si="18"/>
        <v>0</v>
      </c>
      <c r="BC51" s="14">
        <f t="shared" si="18"/>
        <v>0</v>
      </c>
      <c r="BD51" s="14">
        <f t="shared" si="18"/>
        <v>0</v>
      </c>
      <c r="BE51" s="14">
        <f t="shared" si="18"/>
        <v>0</v>
      </c>
      <c r="BF51" s="14">
        <f t="shared" si="18"/>
        <v>0</v>
      </c>
      <c r="BG51" s="14">
        <f t="shared" si="18"/>
        <v>0</v>
      </c>
      <c r="BH51" s="14">
        <f t="shared" si="18"/>
        <v>0</v>
      </c>
      <c r="BI51" s="14">
        <f t="shared" si="18"/>
        <v>0</v>
      </c>
    </row>
    <row r="52" spans="1:61" s="4" customFormat="1" ht="31.5">
      <c r="A52" s="7" t="s">
        <v>117</v>
      </c>
      <c r="B52" s="8" t="s">
        <v>118</v>
      </c>
      <c r="C52" s="9" t="s">
        <v>62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</row>
    <row r="53" spans="1:61" s="4" customFormat="1" ht="31.5">
      <c r="A53" s="7" t="s">
        <v>119</v>
      </c>
      <c r="B53" s="8" t="s">
        <v>120</v>
      </c>
      <c r="C53" s="9" t="s">
        <v>62</v>
      </c>
      <c r="D53" s="14">
        <f>SUM(D54:D57)</f>
        <v>0</v>
      </c>
      <c r="E53" s="14">
        <f t="shared" ref="E53:BI53" si="19">SUM(E54:E57)</f>
        <v>0</v>
      </c>
      <c r="F53" s="14">
        <f t="shared" si="19"/>
        <v>0</v>
      </c>
      <c r="G53" s="14">
        <f t="shared" si="19"/>
        <v>0</v>
      </c>
      <c r="H53" s="14">
        <f t="shared" si="19"/>
        <v>0</v>
      </c>
      <c r="I53" s="14">
        <f t="shared" si="19"/>
        <v>0</v>
      </c>
      <c r="J53" s="14">
        <f t="shared" si="19"/>
        <v>0</v>
      </c>
      <c r="K53" s="14">
        <f t="shared" si="19"/>
        <v>0</v>
      </c>
      <c r="L53" s="14">
        <f t="shared" si="19"/>
        <v>0</v>
      </c>
      <c r="M53" s="14">
        <f t="shared" si="19"/>
        <v>0</v>
      </c>
      <c r="N53" s="14">
        <f t="shared" si="19"/>
        <v>0</v>
      </c>
      <c r="O53" s="14">
        <f t="shared" si="19"/>
        <v>0</v>
      </c>
      <c r="P53" s="14">
        <f t="shared" si="19"/>
        <v>0</v>
      </c>
      <c r="Q53" s="14">
        <f t="shared" si="19"/>
        <v>0</v>
      </c>
      <c r="R53" s="14">
        <f t="shared" si="19"/>
        <v>0</v>
      </c>
      <c r="S53" s="14">
        <f t="shared" si="19"/>
        <v>0</v>
      </c>
      <c r="T53" s="14">
        <f t="shared" si="19"/>
        <v>0</v>
      </c>
      <c r="U53" s="14">
        <f t="shared" si="19"/>
        <v>0</v>
      </c>
      <c r="V53" s="14">
        <f t="shared" si="19"/>
        <v>0</v>
      </c>
      <c r="W53" s="14">
        <f t="shared" si="19"/>
        <v>0</v>
      </c>
      <c r="X53" s="14">
        <f t="shared" si="19"/>
        <v>0</v>
      </c>
      <c r="Y53" s="14">
        <f t="shared" si="19"/>
        <v>0</v>
      </c>
      <c r="Z53" s="14">
        <f t="shared" si="19"/>
        <v>0</v>
      </c>
      <c r="AA53" s="14">
        <f t="shared" si="19"/>
        <v>0</v>
      </c>
      <c r="AB53" s="14">
        <f t="shared" si="19"/>
        <v>0</v>
      </c>
      <c r="AC53" s="14">
        <f t="shared" si="19"/>
        <v>0</v>
      </c>
      <c r="AD53" s="14">
        <f t="shared" si="19"/>
        <v>0</v>
      </c>
      <c r="AE53" s="14">
        <f t="shared" si="19"/>
        <v>0</v>
      </c>
      <c r="AF53" s="14">
        <f t="shared" si="19"/>
        <v>0</v>
      </c>
      <c r="AG53" s="14">
        <f t="shared" si="19"/>
        <v>0</v>
      </c>
      <c r="AH53" s="14">
        <f t="shared" si="19"/>
        <v>0</v>
      </c>
      <c r="AI53" s="14">
        <f t="shared" si="19"/>
        <v>0</v>
      </c>
      <c r="AJ53" s="14">
        <f t="shared" si="19"/>
        <v>0</v>
      </c>
      <c r="AK53" s="14">
        <f t="shared" si="19"/>
        <v>0</v>
      </c>
      <c r="AL53" s="14">
        <f t="shared" si="19"/>
        <v>0</v>
      </c>
      <c r="AM53" s="14">
        <f t="shared" si="19"/>
        <v>0</v>
      </c>
      <c r="AN53" s="14">
        <f t="shared" si="19"/>
        <v>0</v>
      </c>
      <c r="AO53" s="14">
        <f t="shared" si="19"/>
        <v>0</v>
      </c>
      <c r="AP53" s="14">
        <f t="shared" si="19"/>
        <v>0</v>
      </c>
      <c r="AQ53" s="14">
        <f t="shared" si="19"/>
        <v>0</v>
      </c>
      <c r="AR53" s="14">
        <f t="shared" si="19"/>
        <v>0</v>
      </c>
      <c r="AS53" s="14">
        <f t="shared" si="19"/>
        <v>0</v>
      </c>
      <c r="AT53" s="14">
        <f t="shared" si="19"/>
        <v>0</v>
      </c>
      <c r="AU53" s="14">
        <f t="shared" si="19"/>
        <v>0</v>
      </c>
      <c r="AV53" s="14">
        <f t="shared" si="19"/>
        <v>0</v>
      </c>
      <c r="AW53" s="14">
        <f t="shared" si="19"/>
        <v>0</v>
      </c>
      <c r="AX53" s="14">
        <f t="shared" si="19"/>
        <v>0</v>
      </c>
      <c r="AY53" s="14">
        <f t="shared" si="19"/>
        <v>0</v>
      </c>
      <c r="AZ53" s="14">
        <f t="shared" si="19"/>
        <v>0</v>
      </c>
      <c r="BA53" s="14">
        <f t="shared" si="19"/>
        <v>0</v>
      </c>
      <c r="BB53" s="14">
        <f t="shared" si="19"/>
        <v>0</v>
      </c>
      <c r="BC53" s="14">
        <f t="shared" si="19"/>
        <v>0</v>
      </c>
      <c r="BD53" s="14">
        <f t="shared" si="19"/>
        <v>0</v>
      </c>
      <c r="BE53" s="14">
        <f t="shared" si="19"/>
        <v>0</v>
      </c>
      <c r="BF53" s="14">
        <f t="shared" si="19"/>
        <v>0</v>
      </c>
      <c r="BG53" s="14">
        <f t="shared" si="19"/>
        <v>0</v>
      </c>
      <c r="BH53" s="14">
        <f t="shared" si="19"/>
        <v>0</v>
      </c>
      <c r="BI53" s="14">
        <f t="shared" si="19"/>
        <v>0</v>
      </c>
    </row>
    <row r="54" spans="1:61" s="4" customFormat="1" ht="35.25" customHeight="1">
      <c r="A54" s="7" t="s">
        <v>201</v>
      </c>
      <c r="B54" s="19" t="s">
        <v>215</v>
      </c>
      <c r="C54" s="15" t="s">
        <v>216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</row>
    <row r="55" spans="1:61" s="4" customFormat="1" ht="35.25" customHeight="1">
      <c r="A55" s="7" t="s">
        <v>212</v>
      </c>
      <c r="B55" s="16" t="s">
        <v>213</v>
      </c>
      <c r="C55" s="15" t="s">
        <v>214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35.25" customHeight="1">
      <c r="A56" s="7" t="s">
        <v>218</v>
      </c>
      <c r="B56" s="16" t="s">
        <v>219</v>
      </c>
      <c r="C56" s="15" t="s">
        <v>220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</row>
    <row r="57" spans="1:61" s="4" customFormat="1" ht="35.25" customHeight="1">
      <c r="A57" s="7" t="s">
        <v>221</v>
      </c>
      <c r="B57" s="16" t="s">
        <v>222</v>
      </c>
      <c r="C57" s="15" t="s">
        <v>223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31.5">
      <c r="A58" s="7" t="s">
        <v>121</v>
      </c>
      <c r="B58" s="8" t="s">
        <v>122</v>
      </c>
      <c r="C58" s="9" t="s">
        <v>62</v>
      </c>
      <c r="D58" s="14">
        <f t="shared" ref="D58:BI58" si="20">SUM(D59:D66)</f>
        <v>0</v>
      </c>
      <c r="E58" s="14">
        <f t="shared" si="20"/>
        <v>0</v>
      </c>
      <c r="F58" s="14">
        <f t="shared" si="20"/>
        <v>0</v>
      </c>
      <c r="G58" s="14">
        <f t="shared" si="20"/>
        <v>0</v>
      </c>
      <c r="H58" s="14">
        <f t="shared" si="20"/>
        <v>0</v>
      </c>
      <c r="I58" s="14">
        <f t="shared" si="20"/>
        <v>0</v>
      </c>
      <c r="J58" s="14">
        <f t="shared" si="20"/>
        <v>0</v>
      </c>
      <c r="K58" s="14">
        <f t="shared" si="20"/>
        <v>0</v>
      </c>
      <c r="L58" s="14">
        <f t="shared" si="20"/>
        <v>0</v>
      </c>
      <c r="M58" s="14">
        <f t="shared" si="20"/>
        <v>0</v>
      </c>
      <c r="N58" s="14">
        <f t="shared" si="20"/>
        <v>0</v>
      </c>
      <c r="O58" s="14">
        <f t="shared" si="20"/>
        <v>0</v>
      </c>
      <c r="P58" s="14">
        <f t="shared" si="20"/>
        <v>0</v>
      </c>
      <c r="Q58" s="14">
        <f t="shared" si="20"/>
        <v>0</v>
      </c>
      <c r="R58" s="14">
        <f t="shared" si="20"/>
        <v>0</v>
      </c>
      <c r="S58" s="14">
        <f t="shared" si="20"/>
        <v>0</v>
      </c>
      <c r="T58" s="14">
        <f t="shared" si="20"/>
        <v>0</v>
      </c>
      <c r="U58" s="14">
        <f t="shared" si="20"/>
        <v>0</v>
      </c>
      <c r="V58" s="14">
        <f t="shared" si="20"/>
        <v>0</v>
      </c>
      <c r="W58" s="14">
        <f t="shared" si="20"/>
        <v>0</v>
      </c>
      <c r="X58" s="14">
        <f t="shared" si="20"/>
        <v>0</v>
      </c>
      <c r="Y58" s="14">
        <f t="shared" si="20"/>
        <v>0</v>
      </c>
      <c r="Z58" s="14">
        <f t="shared" si="20"/>
        <v>0</v>
      </c>
      <c r="AA58" s="14">
        <f t="shared" si="20"/>
        <v>0</v>
      </c>
      <c r="AB58" s="14">
        <f t="shared" si="20"/>
        <v>0</v>
      </c>
      <c r="AC58" s="14">
        <f t="shared" si="20"/>
        <v>0</v>
      </c>
      <c r="AD58" s="14">
        <f t="shared" si="20"/>
        <v>0</v>
      </c>
      <c r="AE58" s="14">
        <f t="shared" si="20"/>
        <v>0</v>
      </c>
      <c r="AF58" s="14">
        <f t="shared" si="20"/>
        <v>0</v>
      </c>
      <c r="AG58" s="14">
        <f t="shared" si="20"/>
        <v>0</v>
      </c>
      <c r="AH58" s="14">
        <f t="shared" si="20"/>
        <v>0</v>
      </c>
      <c r="AI58" s="14">
        <f t="shared" si="20"/>
        <v>0</v>
      </c>
      <c r="AJ58" s="14">
        <f t="shared" si="20"/>
        <v>0</v>
      </c>
      <c r="AK58" s="14">
        <f t="shared" si="20"/>
        <v>0</v>
      </c>
      <c r="AL58" s="14">
        <f t="shared" si="20"/>
        <v>0</v>
      </c>
      <c r="AM58" s="14">
        <f t="shared" si="20"/>
        <v>0</v>
      </c>
      <c r="AN58" s="14">
        <f t="shared" si="20"/>
        <v>0</v>
      </c>
      <c r="AO58" s="14">
        <f t="shared" si="20"/>
        <v>0</v>
      </c>
      <c r="AP58" s="14">
        <f t="shared" si="20"/>
        <v>0</v>
      </c>
      <c r="AQ58" s="14">
        <f t="shared" si="20"/>
        <v>0</v>
      </c>
      <c r="AR58" s="14">
        <f t="shared" si="20"/>
        <v>0</v>
      </c>
      <c r="AS58" s="14">
        <f t="shared" si="20"/>
        <v>0</v>
      </c>
      <c r="AT58" s="14">
        <f t="shared" si="20"/>
        <v>0</v>
      </c>
      <c r="AU58" s="14">
        <f t="shared" si="20"/>
        <v>0</v>
      </c>
      <c r="AV58" s="14">
        <f t="shared" si="20"/>
        <v>0</v>
      </c>
      <c r="AW58" s="14">
        <f t="shared" si="20"/>
        <v>0</v>
      </c>
      <c r="AX58" s="14">
        <f t="shared" si="20"/>
        <v>0</v>
      </c>
      <c r="AY58" s="14">
        <f t="shared" si="20"/>
        <v>0</v>
      </c>
      <c r="AZ58" s="14">
        <f t="shared" si="20"/>
        <v>0</v>
      </c>
      <c r="BA58" s="14">
        <f t="shared" si="20"/>
        <v>0</v>
      </c>
      <c r="BB58" s="14">
        <f t="shared" si="20"/>
        <v>0</v>
      </c>
      <c r="BC58" s="14">
        <f t="shared" si="20"/>
        <v>0</v>
      </c>
      <c r="BD58" s="14">
        <f t="shared" si="20"/>
        <v>0</v>
      </c>
      <c r="BE58" s="14">
        <f t="shared" si="20"/>
        <v>0</v>
      </c>
      <c r="BF58" s="14">
        <f t="shared" si="20"/>
        <v>0</v>
      </c>
      <c r="BG58" s="14">
        <f t="shared" si="20"/>
        <v>0</v>
      </c>
      <c r="BH58" s="14">
        <f t="shared" si="20"/>
        <v>0</v>
      </c>
      <c r="BI58" s="14">
        <f t="shared" si="20"/>
        <v>0</v>
      </c>
    </row>
    <row r="59" spans="1:61" s="4" customFormat="1" ht="31.5">
      <c r="A59" s="7" t="s">
        <v>123</v>
      </c>
      <c r="B59" s="8" t="s">
        <v>124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31.5">
      <c r="A60" s="7" t="s">
        <v>125</v>
      </c>
      <c r="B60" s="8" t="s">
        <v>126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31.5">
      <c r="A61" s="7" t="s">
        <v>127</v>
      </c>
      <c r="B61" s="8" t="s">
        <v>128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51.75" customHeight="1">
      <c r="A62" s="7" t="s">
        <v>129</v>
      </c>
      <c r="B62" s="8" t="s">
        <v>130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131</v>
      </c>
      <c r="B63" s="8" t="s">
        <v>132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47.25">
      <c r="A64" s="7" t="s">
        <v>133</v>
      </c>
      <c r="B64" s="8" t="s">
        <v>134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47.25">
      <c r="A65" s="7" t="s">
        <v>135</v>
      </c>
      <c r="B65" s="8" t="s">
        <v>136</v>
      </c>
      <c r="C65" s="9" t="s">
        <v>62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</row>
    <row r="66" spans="1:61" s="4" customFormat="1" ht="47.25">
      <c r="A66" s="7" t="s">
        <v>137</v>
      </c>
      <c r="B66" s="8" t="s">
        <v>138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139</v>
      </c>
      <c r="B67" s="8" t="s">
        <v>140</v>
      </c>
      <c r="C67" s="9" t="s">
        <v>62</v>
      </c>
      <c r="D67" s="14">
        <f t="shared" ref="D67:BI67" si="21">D68+D69</f>
        <v>0</v>
      </c>
      <c r="E67" s="14">
        <f t="shared" si="21"/>
        <v>0</v>
      </c>
      <c r="F67" s="14">
        <f t="shared" si="21"/>
        <v>0</v>
      </c>
      <c r="G67" s="14">
        <f t="shared" si="21"/>
        <v>0</v>
      </c>
      <c r="H67" s="14">
        <f t="shared" si="21"/>
        <v>0</v>
      </c>
      <c r="I67" s="14">
        <f t="shared" si="21"/>
        <v>0</v>
      </c>
      <c r="J67" s="14">
        <f t="shared" si="21"/>
        <v>0</v>
      </c>
      <c r="K67" s="14">
        <f t="shared" si="21"/>
        <v>0</v>
      </c>
      <c r="L67" s="14">
        <f t="shared" si="21"/>
        <v>0</v>
      </c>
      <c r="M67" s="14">
        <f t="shared" si="21"/>
        <v>0</v>
      </c>
      <c r="N67" s="14">
        <f t="shared" si="21"/>
        <v>0</v>
      </c>
      <c r="O67" s="14">
        <f t="shared" si="21"/>
        <v>0</v>
      </c>
      <c r="P67" s="14">
        <f t="shared" si="21"/>
        <v>0</v>
      </c>
      <c r="Q67" s="14">
        <f t="shared" si="21"/>
        <v>0</v>
      </c>
      <c r="R67" s="14">
        <f t="shared" si="21"/>
        <v>0</v>
      </c>
      <c r="S67" s="14">
        <f t="shared" si="21"/>
        <v>0</v>
      </c>
      <c r="T67" s="14">
        <f t="shared" si="21"/>
        <v>0</v>
      </c>
      <c r="U67" s="14">
        <f t="shared" si="21"/>
        <v>0</v>
      </c>
      <c r="V67" s="14">
        <f t="shared" si="21"/>
        <v>0</v>
      </c>
      <c r="W67" s="14">
        <f t="shared" si="21"/>
        <v>0</v>
      </c>
      <c r="X67" s="14">
        <f t="shared" si="21"/>
        <v>0</v>
      </c>
      <c r="Y67" s="14">
        <f t="shared" si="21"/>
        <v>0</v>
      </c>
      <c r="Z67" s="14">
        <f t="shared" si="21"/>
        <v>0</v>
      </c>
      <c r="AA67" s="14">
        <f t="shared" si="21"/>
        <v>0</v>
      </c>
      <c r="AB67" s="14">
        <f t="shared" si="21"/>
        <v>0</v>
      </c>
      <c r="AC67" s="14">
        <f t="shared" si="21"/>
        <v>0</v>
      </c>
      <c r="AD67" s="14">
        <f t="shared" si="21"/>
        <v>0</v>
      </c>
      <c r="AE67" s="14">
        <f t="shared" si="21"/>
        <v>0</v>
      </c>
      <c r="AF67" s="14">
        <f t="shared" si="21"/>
        <v>0</v>
      </c>
      <c r="AG67" s="14">
        <f t="shared" si="21"/>
        <v>0</v>
      </c>
      <c r="AH67" s="14">
        <f t="shared" si="21"/>
        <v>0</v>
      </c>
      <c r="AI67" s="14">
        <f t="shared" si="21"/>
        <v>0</v>
      </c>
      <c r="AJ67" s="14">
        <f t="shared" si="21"/>
        <v>0</v>
      </c>
      <c r="AK67" s="14">
        <f t="shared" si="21"/>
        <v>0</v>
      </c>
      <c r="AL67" s="14">
        <f t="shared" si="21"/>
        <v>0</v>
      </c>
      <c r="AM67" s="14">
        <f t="shared" si="21"/>
        <v>0</v>
      </c>
      <c r="AN67" s="14">
        <f t="shared" si="21"/>
        <v>0</v>
      </c>
      <c r="AO67" s="14">
        <f t="shared" si="21"/>
        <v>0</v>
      </c>
      <c r="AP67" s="14">
        <f t="shared" si="21"/>
        <v>0</v>
      </c>
      <c r="AQ67" s="14">
        <f t="shared" si="21"/>
        <v>0</v>
      </c>
      <c r="AR67" s="14">
        <f t="shared" si="21"/>
        <v>0</v>
      </c>
      <c r="AS67" s="14">
        <f t="shared" si="21"/>
        <v>0</v>
      </c>
      <c r="AT67" s="14">
        <f t="shared" si="21"/>
        <v>0</v>
      </c>
      <c r="AU67" s="14">
        <f t="shared" si="21"/>
        <v>0</v>
      </c>
      <c r="AV67" s="14">
        <f t="shared" si="21"/>
        <v>0</v>
      </c>
      <c r="AW67" s="14">
        <f t="shared" si="21"/>
        <v>0</v>
      </c>
      <c r="AX67" s="14">
        <f t="shared" si="21"/>
        <v>0</v>
      </c>
      <c r="AY67" s="14">
        <f t="shared" si="21"/>
        <v>0</v>
      </c>
      <c r="AZ67" s="14">
        <f t="shared" si="21"/>
        <v>0</v>
      </c>
      <c r="BA67" s="14">
        <f t="shared" si="21"/>
        <v>0</v>
      </c>
      <c r="BB67" s="14">
        <f t="shared" si="21"/>
        <v>0</v>
      </c>
      <c r="BC67" s="14">
        <f t="shared" si="21"/>
        <v>0</v>
      </c>
      <c r="BD67" s="14">
        <f t="shared" si="21"/>
        <v>0</v>
      </c>
      <c r="BE67" s="14">
        <f t="shared" si="21"/>
        <v>0</v>
      </c>
      <c r="BF67" s="14">
        <f t="shared" si="21"/>
        <v>0</v>
      </c>
      <c r="BG67" s="14">
        <f t="shared" si="21"/>
        <v>0</v>
      </c>
      <c r="BH67" s="14">
        <f t="shared" si="21"/>
        <v>0</v>
      </c>
      <c r="BI67" s="14">
        <f t="shared" si="21"/>
        <v>0</v>
      </c>
    </row>
    <row r="68" spans="1:61" s="4" customFormat="1" ht="31.5">
      <c r="A68" s="7" t="s">
        <v>141</v>
      </c>
      <c r="B68" s="8" t="s">
        <v>142</v>
      </c>
      <c r="C68" s="9" t="s">
        <v>62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</row>
    <row r="69" spans="1:61" s="4" customFormat="1" ht="47.25">
      <c r="A69" s="7" t="s">
        <v>143</v>
      </c>
      <c r="B69" s="8" t="s">
        <v>144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63">
      <c r="A70" s="7" t="s">
        <v>145</v>
      </c>
      <c r="B70" s="8" t="s">
        <v>146</v>
      </c>
      <c r="C70" s="9" t="s">
        <v>62</v>
      </c>
      <c r="D70" s="14">
        <f t="shared" ref="D70:BI70" si="22">SUM(D71:D72)</f>
        <v>0</v>
      </c>
      <c r="E70" s="14">
        <f t="shared" si="22"/>
        <v>0</v>
      </c>
      <c r="F70" s="14">
        <f t="shared" si="22"/>
        <v>0</v>
      </c>
      <c r="G70" s="14">
        <f t="shared" si="22"/>
        <v>0</v>
      </c>
      <c r="H70" s="14">
        <f t="shared" si="22"/>
        <v>0</v>
      </c>
      <c r="I70" s="14">
        <f t="shared" si="22"/>
        <v>0</v>
      </c>
      <c r="J70" s="14">
        <f t="shared" si="22"/>
        <v>0</v>
      </c>
      <c r="K70" s="14">
        <f t="shared" si="22"/>
        <v>0</v>
      </c>
      <c r="L70" s="14">
        <f t="shared" si="22"/>
        <v>0</v>
      </c>
      <c r="M70" s="14">
        <f t="shared" si="22"/>
        <v>0</v>
      </c>
      <c r="N70" s="14">
        <f t="shared" si="22"/>
        <v>0</v>
      </c>
      <c r="O70" s="14">
        <f t="shared" si="22"/>
        <v>0</v>
      </c>
      <c r="P70" s="14">
        <f t="shared" si="22"/>
        <v>0</v>
      </c>
      <c r="Q70" s="14">
        <f t="shared" si="22"/>
        <v>0</v>
      </c>
      <c r="R70" s="14">
        <f t="shared" si="22"/>
        <v>0</v>
      </c>
      <c r="S70" s="14">
        <f t="shared" si="22"/>
        <v>0</v>
      </c>
      <c r="T70" s="14">
        <f t="shared" si="22"/>
        <v>0</v>
      </c>
      <c r="U70" s="14">
        <f t="shared" si="22"/>
        <v>0</v>
      </c>
      <c r="V70" s="14">
        <f t="shared" si="22"/>
        <v>0</v>
      </c>
      <c r="W70" s="14">
        <f t="shared" si="22"/>
        <v>0</v>
      </c>
      <c r="X70" s="14">
        <f t="shared" si="22"/>
        <v>0</v>
      </c>
      <c r="Y70" s="14">
        <f t="shared" si="22"/>
        <v>0</v>
      </c>
      <c r="Z70" s="14">
        <f t="shared" si="22"/>
        <v>0</v>
      </c>
      <c r="AA70" s="14">
        <f t="shared" si="22"/>
        <v>0</v>
      </c>
      <c r="AB70" s="14">
        <f t="shared" si="22"/>
        <v>0</v>
      </c>
      <c r="AC70" s="14">
        <f t="shared" si="22"/>
        <v>0</v>
      </c>
      <c r="AD70" s="14">
        <f t="shared" si="22"/>
        <v>0</v>
      </c>
      <c r="AE70" s="14">
        <f t="shared" si="22"/>
        <v>0</v>
      </c>
      <c r="AF70" s="14">
        <f t="shared" si="22"/>
        <v>0</v>
      </c>
      <c r="AG70" s="14">
        <f t="shared" si="22"/>
        <v>0</v>
      </c>
      <c r="AH70" s="14">
        <f t="shared" si="22"/>
        <v>0</v>
      </c>
      <c r="AI70" s="14">
        <f t="shared" si="22"/>
        <v>0</v>
      </c>
      <c r="AJ70" s="14">
        <f t="shared" si="22"/>
        <v>0</v>
      </c>
      <c r="AK70" s="14">
        <f t="shared" si="22"/>
        <v>0</v>
      </c>
      <c r="AL70" s="14">
        <f t="shared" si="22"/>
        <v>0</v>
      </c>
      <c r="AM70" s="14">
        <f t="shared" si="22"/>
        <v>0</v>
      </c>
      <c r="AN70" s="14">
        <f t="shared" si="22"/>
        <v>0</v>
      </c>
      <c r="AO70" s="14">
        <f t="shared" si="22"/>
        <v>0</v>
      </c>
      <c r="AP70" s="14">
        <f t="shared" si="22"/>
        <v>0</v>
      </c>
      <c r="AQ70" s="14">
        <f t="shared" si="22"/>
        <v>0</v>
      </c>
      <c r="AR70" s="14">
        <f t="shared" si="22"/>
        <v>0</v>
      </c>
      <c r="AS70" s="14">
        <f t="shared" si="22"/>
        <v>0</v>
      </c>
      <c r="AT70" s="14">
        <f t="shared" si="22"/>
        <v>0</v>
      </c>
      <c r="AU70" s="14">
        <f t="shared" si="22"/>
        <v>0</v>
      </c>
      <c r="AV70" s="14">
        <f t="shared" si="22"/>
        <v>0</v>
      </c>
      <c r="AW70" s="14">
        <f t="shared" si="22"/>
        <v>0</v>
      </c>
      <c r="AX70" s="14">
        <f t="shared" si="22"/>
        <v>0</v>
      </c>
      <c r="AY70" s="14">
        <f t="shared" si="22"/>
        <v>0</v>
      </c>
      <c r="AZ70" s="14">
        <f t="shared" si="22"/>
        <v>0</v>
      </c>
      <c r="BA70" s="14">
        <f t="shared" si="22"/>
        <v>0</v>
      </c>
      <c r="BB70" s="14">
        <f t="shared" si="22"/>
        <v>0</v>
      </c>
      <c r="BC70" s="14">
        <f t="shared" si="22"/>
        <v>0</v>
      </c>
      <c r="BD70" s="14">
        <f t="shared" si="22"/>
        <v>0</v>
      </c>
      <c r="BE70" s="14">
        <f t="shared" si="22"/>
        <v>0</v>
      </c>
      <c r="BF70" s="14">
        <f t="shared" si="22"/>
        <v>0</v>
      </c>
      <c r="BG70" s="14">
        <f t="shared" si="22"/>
        <v>0</v>
      </c>
      <c r="BH70" s="14">
        <f t="shared" si="22"/>
        <v>0</v>
      </c>
      <c r="BI70" s="14">
        <f t="shared" si="22"/>
        <v>0</v>
      </c>
    </row>
    <row r="71" spans="1:61" s="4" customFormat="1" ht="63">
      <c r="A71" s="7" t="s">
        <v>147</v>
      </c>
      <c r="B71" s="8" t="s">
        <v>148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7.25">
      <c r="A72" s="7" t="s">
        <v>149</v>
      </c>
      <c r="B72" s="8" t="s">
        <v>150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s="4" customFormat="1" ht="31.5">
      <c r="A73" s="7" t="s">
        <v>151</v>
      </c>
      <c r="B73" s="8" t="s">
        <v>152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  <row r="74" spans="1:61" s="4" customFormat="1" ht="32.25">
      <c r="A74" s="7" t="s">
        <v>153</v>
      </c>
      <c r="B74" s="10" t="s">
        <v>154</v>
      </c>
      <c r="C74" s="9" t="s">
        <v>62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</row>
    <row r="75" spans="1:61" ht="31.5">
      <c r="A75" s="7" t="s">
        <v>155</v>
      </c>
      <c r="B75" s="10" t="s">
        <v>156</v>
      </c>
      <c r="C75" s="9" t="s">
        <v>62</v>
      </c>
      <c r="D75" s="14">
        <f>SUM(D76:D80)</f>
        <v>0</v>
      </c>
      <c r="E75" s="14">
        <f t="shared" ref="E75:BI75" si="23">SUM(E76:E80)</f>
        <v>0</v>
      </c>
      <c r="F75" s="14">
        <f t="shared" si="23"/>
        <v>0</v>
      </c>
      <c r="G75" s="14">
        <f t="shared" si="23"/>
        <v>0</v>
      </c>
      <c r="H75" s="14">
        <f t="shared" si="23"/>
        <v>0</v>
      </c>
      <c r="I75" s="14">
        <f t="shared" si="23"/>
        <v>0</v>
      </c>
      <c r="J75" s="14">
        <f t="shared" si="23"/>
        <v>0</v>
      </c>
      <c r="K75" s="14">
        <f t="shared" si="23"/>
        <v>0</v>
      </c>
      <c r="L75" s="14">
        <f t="shared" si="23"/>
        <v>0</v>
      </c>
      <c r="M75" s="14">
        <f t="shared" si="23"/>
        <v>0</v>
      </c>
      <c r="N75" s="14">
        <f t="shared" si="23"/>
        <v>0</v>
      </c>
      <c r="O75" s="14">
        <f t="shared" si="23"/>
        <v>0</v>
      </c>
      <c r="P75" s="14">
        <f t="shared" si="23"/>
        <v>0</v>
      </c>
      <c r="Q75" s="14">
        <f t="shared" si="23"/>
        <v>0</v>
      </c>
      <c r="R75" s="14">
        <f t="shared" si="23"/>
        <v>0</v>
      </c>
      <c r="S75" s="14">
        <f t="shared" si="23"/>
        <v>0</v>
      </c>
      <c r="T75" s="14">
        <f t="shared" si="23"/>
        <v>0</v>
      </c>
      <c r="U75" s="14">
        <f t="shared" si="23"/>
        <v>0</v>
      </c>
      <c r="V75" s="14">
        <f t="shared" si="23"/>
        <v>0</v>
      </c>
      <c r="W75" s="14">
        <f t="shared" si="23"/>
        <v>0</v>
      </c>
      <c r="X75" s="14">
        <f t="shared" si="23"/>
        <v>0</v>
      </c>
      <c r="Y75" s="14">
        <f t="shared" si="23"/>
        <v>0</v>
      </c>
      <c r="Z75" s="14">
        <f t="shared" si="23"/>
        <v>0</v>
      </c>
      <c r="AA75" s="14">
        <f t="shared" si="23"/>
        <v>0</v>
      </c>
      <c r="AB75" s="14">
        <f t="shared" si="23"/>
        <v>0</v>
      </c>
      <c r="AC75" s="14">
        <f t="shared" si="23"/>
        <v>0</v>
      </c>
      <c r="AD75" s="14">
        <f t="shared" si="23"/>
        <v>0</v>
      </c>
      <c r="AE75" s="14">
        <f t="shared" si="23"/>
        <v>0</v>
      </c>
      <c r="AF75" s="14">
        <f t="shared" si="23"/>
        <v>0</v>
      </c>
      <c r="AG75" s="14">
        <f t="shared" si="23"/>
        <v>0</v>
      </c>
      <c r="AH75" s="14">
        <f t="shared" si="23"/>
        <v>0</v>
      </c>
      <c r="AI75" s="14">
        <f t="shared" si="23"/>
        <v>0</v>
      </c>
      <c r="AJ75" s="14">
        <f t="shared" si="23"/>
        <v>0</v>
      </c>
      <c r="AK75" s="14">
        <f t="shared" si="23"/>
        <v>0</v>
      </c>
      <c r="AL75" s="14">
        <f t="shared" si="23"/>
        <v>0</v>
      </c>
      <c r="AM75" s="14">
        <f t="shared" si="23"/>
        <v>0</v>
      </c>
      <c r="AN75" s="14">
        <f t="shared" si="23"/>
        <v>0</v>
      </c>
      <c r="AO75" s="14">
        <f t="shared" si="23"/>
        <v>2E-3</v>
      </c>
      <c r="AP75" s="14">
        <f t="shared" si="23"/>
        <v>0</v>
      </c>
      <c r="AQ75" s="14">
        <f t="shared" si="23"/>
        <v>1E-3</v>
      </c>
      <c r="AR75" s="14">
        <f t="shared" si="23"/>
        <v>0</v>
      </c>
      <c r="AS75" s="14">
        <f t="shared" si="23"/>
        <v>0</v>
      </c>
      <c r="AT75" s="14">
        <f t="shared" si="23"/>
        <v>0</v>
      </c>
      <c r="AU75" s="14">
        <f t="shared" si="23"/>
        <v>0</v>
      </c>
      <c r="AV75" s="14">
        <f t="shared" si="23"/>
        <v>0</v>
      </c>
      <c r="AW75" s="14">
        <f t="shared" si="23"/>
        <v>0</v>
      </c>
      <c r="AX75" s="14">
        <f t="shared" si="23"/>
        <v>0</v>
      </c>
      <c r="AY75" s="14">
        <f t="shared" si="23"/>
        <v>0</v>
      </c>
      <c r="AZ75" s="14">
        <f t="shared" si="23"/>
        <v>0</v>
      </c>
      <c r="BA75" s="14">
        <f t="shared" si="23"/>
        <v>0</v>
      </c>
      <c r="BB75" s="14">
        <f t="shared" si="23"/>
        <v>0</v>
      </c>
      <c r="BC75" s="14">
        <f t="shared" si="23"/>
        <v>0</v>
      </c>
      <c r="BD75" s="14">
        <f t="shared" si="23"/>
        <v>0</v>
      </c>
      <c r="BE75" s="14">
        <f t="shared" si="23"/>
        <v>0</v>
      </c>
      <c r="BF75" s="14">
        <f t="shared" si="23"/>
        <v>0</v>
      </c>
      <c r="BG75" s="14">
        <f t="shared" si="23"/>
        <v>0</v>
      </c>
      <c r="BH75" s="14">
        <f t="shared" si="23"/>
        <v>0</v>
      </c>
      <c r="BI75" s="14">
        <f t="shared" si="23"/>
        <v>0</v>
      </c>
    </row>
    <row r="76" spans="1:61" s="4" customFormat="1" ht="35.25" customHeight="1">
      <c r="A76" s="7" t="s">
        <v>206</v>
      </c>
      <c r="B76" s="20" t="s">
        <v>224</v>
      </c>
      <c r="C76" s="15" t="s">
        <v>225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</row>
    <row r="77" spans="1:61" s="4" customFormat="1" ht="35.25" customHeight="1">
      <c r="A77" s="7" t="s">
        <v>226</v>
      </c>
      <c r="B77" s="20" t="s">
        <v>207</v>
      </c>
      <c r="C77" s="15" t="s">
        <v>217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2E-3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</row>
    <row r="78" spans="1:61" s="4" customFormat="1" ht="35.25" customHeight="1">
      <c r="A78" s="7" t="s">
        <v>227</v>
      </c>
      <c r="B78" s="20" t="s">
        <v>228</v>
      </c>
      <c r="C78" s="15" t="s">
        <v>229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</row>
    <row r="79" spans="1:61" s="4" customFormat="1" ht="35.25" customHeight="1">
      <c r="A79" s="7" t="s">
        <v>230</v>
      </c>
      <c r="B79" s="20" t="s">
        <v>231</v>
      </c>
      <c r="C79" s="15" t="s">
        <v>232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</row>
    <row r="80" spans="1:61" s="4" customFormat="1" ht="35.25" customHeight="1">
      <c r="A80" s="7" t="s">
        <v>233</v>
      </c>
      <c r="B80" s="20" t="s">
        <v>234</v>
      </c>
      <c r="C80" s="15" t="s">
        <v>235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1E-3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</row>
  </sheetData>
  <sheetProtection password="84F4" sheet="1" objects="1" scenarios="1"/>
  <mergeCells count="48">
    <mergeCell ref="A9:BI9"/>
    <mergeCell ref="A1:BI1"/>
    <mergeCell ref="A2:BI2"/>
    <mergeCell ref="A4:BI4"/>
    <mergeCell ref="A5:BI5"/>
    <mergeCell ref="A7:BI7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</mergeCells>
  <pageMargins left="0" right="0" top="0.35433070866141736" bottom="0.35433070866141736" header="0.11811023622047245" footer="0.11811023622047245"/>
  <pageSetup paperSize="8" scale="22" fitToWidth="2" fitToHeight="3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2028</vt:lpstr>
      <vt:lpstr>'Ф_1 (показатели) 2028'!Заголовки_для_печати</vt:lpstr>
      <vt:lpstr>'Ф_1 (показатели) 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2026-04-29T13:06:21Z</dcterms:modified>
</cp:coreProperties>
</file>